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3"/>
  </bookViews>
  <sheets>
    <sheet name="Доходы" sheetId="1" r:id="rId1"/>
    <sheet name="_params" sheetId="4" state="hidden" r:id="rId2"/>
    <sheet name="Расходы" sheetId="5" r:id="rId3"/>
    <sheet name="Источники" sheetId="6" r:id="rId4"/>
  </sheets>
  <definedNames>
    <definedName name="APPT" localSheetId="0">Доходы!$A$24</definedName>
    <definedName name="FILE_NAME" localSheetId="0">Доходы!$H$3</definedName>
    <definedName name="FIO" localSheetId="0">Доходы!$D$24</definedName>
    <definedName name="FORM_CODE" localSheetId="0">Доходы!$H$5</definedName>
    <definedName name="LAST_CELL" localSheetId="0">Доходы!$F$199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EG_DATE" localSheetId="0">Доходы!$H$4</definedName>
    <definedName name="REND_1" localSheetId="0">Доходы!$A$199</definedName>
    <definedName name="SIGN" localSheetId="0">Доходы!$A$23:$D$25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BW31" i="6" l="1"/>
  <c r="AZ31" i="6"/>
  <c r="BW30" i="6"/>
  <c r="AZ30" i="6"/>
  <c r="BW29" i="6"/>
  <c r="AZ29" i="6"/>
  <c r="BW27" i="6"/>
  <c r="AZ27" i="6"/>
  <c r="BW26" i="6"/>
  <c r="AZ26" i="6"/>
  <c r="BW25" i="6"/>
  <c r="AZ25" i="6"/>
  <c r="BW24" i="6"/>
  <c r="AZ24" i="6"/>
  <c r="CO24" i="6" s="1"/>
  <c r="CO17" i="6"/>
  <c r="CO16" i="6"/>
  <c r="CO15" i="6"/>
  <c r="CO14" i="6"/>
  <c r="CO13" i="6"/>
  <c r="CO12" i="6"/>
  <c r="CO11" i="6"/>
  <c r="BW5" i="6"/>
  <c r="AZ5" i="6"/>
  <c r="CO5" i="6" s="1"/>
  <c r="F345" i="5" l="1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3" i="5"/>
  <c r="E175" i="1" l="1"/>
  <c r="E133" i="1"/>
  <c r="E104" i="1"/>
  <c r="E103" i="1"/>
  <c r="E92" i="1"/>
  <c r="E32" i="1" l="1"/>
  <c r="E125" i="1" l="1"/>
  <c r="E166" i="1" l="1"/>
  <c r="E167" i="1"/>
  <c r="E107" i="1"/>
  <c r="E108" i="1"/>
  <c r="E109" i="1"/>
  <c r="E102" i="1" l="1"/>
  <c r="E62" i="1"/>
  <c r="F72" i="1"/>
  <c r="E47" i="1" l="1"/>
  <c r="F49" i="1"/>
  <c r="E24" i="1" l="1"/>
  <c r="D131" i="1" l="1"/>
  <c r="E154" i="1" l="1"/>
  <c r="F196" i="1" l="1"/>
  <c r="F47" i="1" l="1"/>
  <c r="F48" i="1"/>
  <c r="E174" i="1"/>
  <c r="D174" i="1"/>
  <c r="D175" i="1"/>
  <c r="F71" i="1"/>
  <c r="F177" i="1" l="1"/>
  <c r="F176" i="1"/>
  <c r="F174" i="1" l="1"/>
  <c r="D169" i="1" l="1"/>
  <c r="D157" i="1"/>
  <c r="D123" i="1"/>
  <c r="D122" i="1" s="1"/>
  <c r="D120" i="1"/>
  <c r="D119" i="1" s="1"/>
  <c r="D117" i="1"/>
  <c r="D115" i="1"/>
  <c r="D113" i="1"/>
  <c r="D101" i="1"/>
  <c r="D91" i="1"/>
  <c r="D74" i="1"/>
  <c r="D61" i="1"/>
  <c r="D60" i="1" s="1"/>
  <c r="D23" i="1"/>
  <c r="E139" i="1" l="1"/>
  <c r="E143" i="1" l="1"/>
  <c r="D58" i="1" l="1"/>
  <c r="F165" i="1" l="1"/>
  <c r="E164" i="1"/>
  <c r="F164" i="1" s="1"/>
  <c r="E152" i="1"/>
  <c r="E75" i="1"/>
  <c r="F79" i="1"/>
  <c r="E163" i="1" l="1"/>
  <c r="F163" i="1" s="1"/>
  <c r="F70" i="1"/>
  <c r="F69" i="1"/>
  <c r="D90" i="1"/>
  <c r="D80" i="1"/>
  <c r="E54" i="1" l="1"/>
  <c r="E136" i="1" l="1"/>
  <c r="E135" i="1" s="1"/>
  <c r="F134" i="1"/>
  <c r="F137" i="1"/>
  <c r="E162" i="1"/>
  <c r="F136" i="1" l="1"/>
  <c r="E86" i="1"/>
  <c r="D129" i="1"/>
  <c r="D128" i="1" s="1"/>
  <c r="D127" i="1" s="1"/>
  <c r="D198" i="1"/>
  <c r="D197" i="1" s="1"/>
  <c r="F63" i="1" l="1"/>
  <c r="F64" i="1"/>
  <c r="F65" i="1"/>
  <c r="F67" i="1"/>
  <c r="F68" i="1"/>
  <c r="F162" i="1" l="1"/>
  <c r="D159" i="1"/>
  <c r="E161" i="1"/>
  <c r="F161" i="1" s="1"/>
  <c r="D156" i="1"/>
  <c r="F83" i="1"/>
  <c r="F84" i="1"/>
  <c r="F78" i="1"/>
  <c r="D148" i="1" l="1"/>
  <c r="E160" i="1"/>
  <c r="E157" i="1"/>
  <c r="F88" i="1"/>
  <c r="F82" i="1"/>
  <c r="D192" i="1"/>
  <c r="D191" i="1" s="1"/>
  <c r="D183" i="1"/>
  <c r="D182" i="1" s="1"/>
  <c r="D112" i="1"/>
  <c r="D111" i="1" s="1"/>
  <c r="D56" i="1"/>
  <c r="D54" i="1"/>
  <c r="D52" i="1"/>
  <c r="D73" i="1"/>
  <c r="D22" i="1"/>
  <c r="D51" i="1" l="1"/>
  <c r="D50" i="1" s="1"/>
  <c r="E156" i="1"/>
  <c r="E148" i="1" s="1"/>
  <c r="F157" i="1"/>
  <c r="E81" i="1"/>
  <c r="F81" i="1" s="1"/>
  <c r="F86" i="1"/>
  <c r="F87" i="1"/>
  <c r="F160" i="1"/>
  <c r="E159" i="1"/>
  <c r="F159" i="1" s="1"/>
  <c r="E80" i="1" l="1"/>
  <c r="F80" i="1" s="1"/>
  <c r="F148" i="1"/>
  <c r="F31" i="1"/>
  <c r="D172" i="1" l="1"/>
  <c r="F55" i="1" l="1"/>
  <c r="E186" i="1" l="1"/>
  <c r="E185" i="1" s="1"/>
  <c r="F102" i="1"/>
  <c r="E113" i="1"/>
  <c r="F114" i="1"/>
  <c r="E115" i="1"/>
  <c r="F115" i="1" s="1"/>
  <c r="F116" i="1"/>
  <c r="E117" i="1"/>
  <c r="F117" i="1" s="1"/>
  <c r="F92" i="1" l="1"/>
  <c r="E91" i="1"/>
  <c r="E101" i="1"/>
  <c r="F101" i="1" s="1"/>
  <c r="E112" i="1"/>
  <c r="F113" i="1"/>
  <c r="E90" i="1" l="1"/>
  <c r="F91" i="1"/>
  <c r="F112" i="1"/>
  <c r="F90" i="1" l="1"/>
  <c r="E138" i="1" l="1"/>
  <c r="D186" i="1" l="1"/>
  <c r="D185" i="1" s="1"/>
  <c r="D139" i="1"/>
  <c r="D195" i="1"/>
  <c r="D146" i="1"/>
  <c r="D145" i="1" s="1"/>
  <c r="D141" i="1"/>
  <c r="D133" i="1"/>
  <c r="F30" i="1"/>
  <c r="D194" i="1" l="1"/>
  <c r="D132" i="1"/>
  <c r="D138" i="1"/>
  <c r="D21" i="1" s="1"/>
  <c r="E66" i="1"/>
  <c r="E61" i="1" l="1"/>
  <c r="E60" i="1" s="1"/>
  <c r="F66" i="1"/>
  <c r="E170" i="1"/>
  <c r="E141" i="1"/>
  <c r="F29" i="1"/>
  <c r="E120" i="1" l="1"/>
  <c r="E119" i="1" s="1"/>
  <c r="D181" i="1" l="1"/>
  <c r="D180" i="1" l="1"/>
  <c r="D19" i="1" s="1"/>
  <c r="F187" i="1"/>
  <c r="F186" i="1"/>
  <c r="F185" i="1"/>
  <c r="E45" i="1" l="1"/>
  <c r="F46" i="1"/>
  <c r="F28" i="1"/>
  <c r="F32" i="1" l="1"/>
  <c r="E40" i="1"/>
  <c r="E52" i="1"/>
  <c r="F52" i="1" s="1"/>
  <c r="F54" i="1"/>
  <c r="E56" i="1"/>
  <c r="F56" i="1" s="1"/>
  <c r="E58" i="1"/>
  <c r="F58" i="1" s="1"/>
  <c r="F62" i="1"/>
  <c r="F75" i="1"/>
  <c r="E123" i="1"/>
  <c r="E122" i="1" s="1"/>
  <c r="E129" i="1"/>
  <c r="E128" i="1" s="1"/>
  <c r="F128" i="1" s="1"/>
  <c r="F138" i="1"/>
  <c r="E146" i="1"/>
  <c r="E145" i="1" s="1"/>
  <c r="E172" i="1"/>
  <c r="E169" i="1" s="1"/>
  <c r="E183" i="1"/>
  <c r="E182" i="1" s="1"/>
  <c r="E189" i="1"/>
  <c r="F189" i="1" s="1"/>
  <c r="E192" i="1"/>
  <c r="E191" i="1" s="1"/>
  <c r="F191" i="1" s="1"/>
  <c r="E195" i="1"/>
  <c r="F195" i="1" s="1"/>
  <c r="E198" i="1"/>
  <c r="F25" i="1"/>
  <c r="F26" i="1"/>
  <c r="F27" i="1"/>
  <c r="F33" i="1"/>
  <c r="F34" i="1"/>
  <c r="F35" i="1"/>
  <c r="F41" i="1"/>
  <c r="F42" i="1"/>
  <c r="F43" i="1"/>
  <c r="F44" i="1"/>
  <c r="F53" i="1"/>
  <c r="F57" i="1"/>
  <c r="F59" i="1"/>
  <c r="F76" i="1"/>
  <c r="F77" i="1"/>
  <c r="F118" i="1"/>
  <c r="F119" i="1"/>
  <c r="F120" i="1"/>
  <c r="F121" i="1"/>
  <c r="F124" i="1"/>
  <c r="F130" i="1"/>
  <c r="F140" i="1"/>
  <c r="F147" i="1"/>
  <c r="F158" i="1"/>
  <c r="F173" i="1"/>
  <c r="F184" i="1"/>
  <c r="F190" i="1"/>
  <c r="F193" i="1"/>
  <c r="F40" i="1" l="1"/>
  <c r="E23" i="1"/>
  <c r="E22" i="1" s="1"/>
  <c r="E132" i="1"/>
  <c r="F132" i="1" s="1"/>
  <c r="F133" i="1"/>
  <c r="F145" i="1"/>
  <c r="F129" i="1"/>
  <c r="F182" i="1"/>
  <c r="F122" i="1"/>
  <c r="E111" i="1"/>
  <c r="F183" i="1"/>
  <c r="E127" i="1"/>
  <c r="F127" i="1" s="1"/>
  <c r="E188" i="1"/>
  <c r="F188" i="1" s="1"/>
  <c r="E197" i="1"/>
  <c r="F192" i="1"/>
  <c r="F156" i="1"/>
  <c r="F139" i="1"/>
  <c r="E194" i="1"/>
  <c r="F194" i="1" s="1"/>
  <c r="F61" i="1"/>
  <c r="F172" i="1"/>
  <c r="F146" i="1"/>
  <c r="F123" i="1"/>
  <c r="E74" i="1"/>
  <c r="E73" i="1" s="1"/>
  <c r="E51" i="1"/>
  <c r="F51" i="1" s="1"/>
  <c r="F24" i="1"/>
  <c r="F169" i="1"/>
  <c r="E131" i="1" l="1"/>
  <c r="F131" i="1" s="1"/>
  <c r="F111" i="1"/>
  <c r="E181" i="1"/>
  <c r="E180" i="1" s="1"/>
  <c r="F180" i="1" s="1"/>
  <c r="F60" i="1"/>
  <c r="F23" i="1"/>
  <c r="F74" i="1"/>
  <c r="E50" i="1"/>
  <c r="F50" i="1" s="1"/>
  <c r="F22" i="1"/>
  <c r="E21" i="1" l="1"/>
  <c r="E19" i="1" s="1"/>
  <c r="F181" i="1"/>
  <c r="F73" i="1" l="1"/>
  <c r="F19" i="1"/>
  <c r="F21" i="1" l="1"/>
</calcChain>
</file>

<file path=xl/sharedStrings.xml><?xml version="1.0" encoding="utf-8"?>
<sst xmlns="http://schemas.openxmlformats.org/spreadsheetml/2006/main" count="1849" uniqueCount="947">
  <si>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</si>
  <si>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</si>
  <si>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</si>
  <si>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</si>
  <si>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</si>
  <si>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01.03.2019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</si>
  <si>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</si>
  <si>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</si>
  <si>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</si>
  <si>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</si>
  <si>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</si>
  <si>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</si>
  <si>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</si>
  <si>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Белокалитвинского городского поселения</t>
  </si>
  <si>
    <t>ППО Белокалитвинского городского поселения Белокалитвинского района</t>
  </si>
  <si>
    <t>Периодичность: годовая</t>
  </si>
  <si>
    <t>Единица измерения: руб.</t>
  </si>
  <si>
    <t>79220667</t>
  </si>
  <si>
    <t>951</t>
  </si>
  <si>
    <t>60606101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</si>
  <si>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</si>
  <si>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</si>
  <si>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</si>
  <si>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</si>
  <si>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</si>
  <si>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</si>
  <si>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</si>
  <si>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</si>
  <si>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</si>
  <si>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</si>
  <si>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</si>
  <si>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</si>
  <si>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</si>
  <si>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</si>
  <si>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</si>
  <si>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</si>
  <si>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</si>
  <si>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</si>
  <si>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</si>
  <si>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</si>
  <si>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</si>
  <si>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</si>
  <si>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</si>
  <si>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</si>
  <si>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</si>
  <si>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</si>
  <si>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</si>
  <si>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</si>
  <si>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</si>
  <si>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</si>
  <si>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</si>
  <si>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</si>
  <si>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</si>
  <si>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</si>
  <si>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</si>
  <si>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</si>
  <si>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</si>
  <si>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</si>
  <si>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</si>
  <si>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</si>
  <si>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</si>
  <si>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</si>
  <si>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</si>
  <si>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</si>
  <si>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</si>
  <si>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</si>
  <si>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</si>
  <si>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</si>
  <si>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</si>
  <si>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</si>
  <si>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</si>
  <si>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</si>
  <si>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</si>
  <si>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</si>
  <si>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</si>
  <si>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</si>
  <si>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</si>
  <si>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</si>
  <si>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</si>
  <si>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</si>
  <si>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</si>
  <si>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</si>
  <si>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</si>
  <si>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</si>
  <si>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</si>
  <si>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поселений (за исключением земельных участков)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</si>
  <si>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</si>
  <si>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</si>
  <si>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</si>
  <si>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</si>
  <si>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</si>
  <si>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</si>
  <si>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</si>
  <si>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Поступление средств, удерживаемых из заработной платы осужденных</t>
  </si>
  <si>
    <t>Прочие доходы от компенсации затрат государства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</si>
  <si>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</si>
  <si>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</si>
  <si>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</si>
  <si>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</si>
  <si>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</si>
  <si>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</si>
  <si>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</si>
  <si>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</si>
  <si>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</si>
  <si>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</si>
  <si>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</si>
  <si>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</si>
  <si>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</si>
  <si>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000 11600000000000000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</si>
  <si>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</si>
  <si>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</si>
  <si>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</si>
  <si>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</si>
  <si>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</si>
  <si>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</si>
  <si>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</si>
  <si>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</si>
  <si>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</si>
  <si>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</si>
  <si>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</si>
  <si>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</si>
  <si>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</si>
  <si>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</si>
  <si>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</si>
  <si>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</si>
  <si>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</si>
  <si>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</si>
  <si>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</si>
  <si>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</si>
  <si>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</si>
  <si>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</si>
  <si>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</si>
  <si>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</si>
  <si>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</si>
  <si>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</si>
  <si>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</si>
  <si>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</si>
  <si>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</si>
  <si>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</si>
  <si>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</si>
  <si>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058004-01</t>
  </si>
  <si>
    <t>Доходы/PERIOD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</si>
  <si>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227.1, и 228 Налогового кодекса Российской Федерации (прочие поступления)</t>
  </si>
  <si>
    <t>182 10102010014000110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</si>
  <si>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</si>
  <si>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компании(сумма платежа (перерасчеты, недоимка и задолженность по соответствующему платежу, в том числе по отмененному)</t>
  </si>
  <si>
    <t>Субсидии бюджетам бюджетной системы Россиийской Федерации (межбюджетные субсидии)</t>
  </si>
  <si>
    <t>Прочие субсидии</t>
  </si>
  <si>
    <t>Прочие субсидии бюджетам городских поселений</t>
  </si>
  <si>
    <t>182 10601030134000110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</si>
  <si>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</si>
  <si>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>182 10102020014000110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</si>
  <si>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(прочие поступления)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</si>
  <si>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(прочие поступления)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</si>
  <si>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</si>
  <si>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</si>
  <si>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Невыясненные поступления</t>
  </si>
  <si>
    <t>Невыясненные поступления, зачисляемые в бюджеты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</si>
  <si>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</si>
  <si>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</si>
  <si>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закупок, работ, услуг для обеспечения государственныз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</si>
  <si>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000 10100000000000000</t>
  </si>
  <si>
    <t>000 10102000010000110</t>
  </si>
  <si>
    <t>000 10102010010000110</t>
  </si>
  <si>
    <t>000 10102010011000110</t>
  </si>
  <si>
    <t>000 10102010012100110</t>
  </si>
  <si>
    <t>000 10102010013000110</t>
  </si>
  <si>
    <t>000 10102010014000110</t>
  </si>
  <si>
    <t>000 10102020010000110</t>
  </si>
  <si>
    <t>000 10102020011000110</t>
  </si>
  <si>
    <t>000 10102020012100110</t>
  </si>
  <si>
    <t>000 10102020013000110</t>
  </si>
  <si>
    <t>000 10102030010000110</t>
  </si>
  <si>
    <t>000 10102030011000110</t>
  </si>
  <si>
    <t>000 10102030012100110</t>
  </si>
  <si>
    <t>000 10102030013000110</t>
  </si>
  <si>
    <t>000 10102030014000110</t>
  </si>
  <si>
    <t>000 101020500100000110</t>
  </si>
  <si>
    <t>000 101020500110000110</t>
  </si>
  <si>
    <t>000 10300000000000000</t>
  </si>
  <si>
    <t>000 10302000010000110</t>
  </si>
  <si>
    <t>000 10302230010000110</t>
  </si>
  <si>
    <t>000 10302231010000110</t>
  </si>
  <si>
    <t>000 10302240010000110</t>
  </si>
  <si>
    <t>000 10302241010000110</t>
  </si>
  <si>
    <t>000 10302250010000110</t>
  </si>
  <si>
    <t>000 10302251010000110</t>
  </si>
  <si>
    <t>000 10302260010000110</t>
  </si>
  <si>
    <t>000 10302261010000110</t>
  </si>
  <si>
    <t>000 10500000000000000</t>
  </si>
  <si>
    <t>000 10503000010000110</t>
  </si>
  <si>
    <t>000 10503010010000110</t>
  </si>
  <si>
    <t>000 10503010011000110</t>
  </si>
  <si>
    <t>000 10503010012100110</t>
  </si>
  <si>
    <t>000 10600000000000000</t>
  </si>
  <si>
    <t>000 10601000000000110</t>
  </si>
  <si>
    <t>000 10601030130000110</t>
  </si>
  <si>
    <t>000 10601030131000110</t>
  </si>
  <si>
    <t>000 10601030132100110</t>
  </si>
  <si>
    <t>000 10606000000000110</t>
  </si>
  <si>
    <t>000 10606030000000110</t>
  </si>
  <si>
    <t>000 10606033130000110</t>
  </si>
  <si>
    <t>000 10606040000000110</t>
  </si>
  <si>
    <t>000 10606043130000110</t>
  </si>
  <si>
    <t>000 11105010000000120</t>
  </si>
  <si>
    <t>000 11105013130000120</t>
  </si>
  <si>
    <t>000 11105020000000120</t>
  </si>
  <si>
    <t>000 11105025130000120</t>
  </si>
  <si>
    <t>000 11105070000000120</t>
  </si>
  <si>
    <t>000 11105075130000120</t>
  </si>
  <si>
    <t>000 11107000000000120</t>
  </si>
  <si>
    <t>000 11107010000000120</t>
  </si>
  <si>
    <t>000 11107015130000120</t>
  </si>
  <si>
    <t>000 11109000000000120</t>
  </si>
  <si>
    <t>000 11109040000000120</t>
  </si>
  <si>
    <t>000 11109045130000120</t>
  </si>
  <si>
    <t>000 11300000000000000</t>
  </si>
  <si>
    <t>000 11302090010000130</t>
  </si>
  <si>
    <t>000 11302990000000130</t>
  </si>
  <si>
    <t>000 11302995130000130</t>
  </si>
  <si>
    <t>000 11402000000000000</t>
  </si>
  <si>
    <t>000 11402050130000410</t>
  </si>
  <si>
    <t>000 11402053130000410</t>
  </si>
  <si>
    <t>000 11406000000000430</t>
  </si>
  <si>
    <t>000 11406010000000430</t>
  </si>
  <si>
    <t>000 11406013130000430</t>
  </si>
  <si>
    <t>000 11406020000000430</t>
  </si>
  <si>
    <t>000 11406025130000430</t>
  </si>
  <si>
    <t>000 11406300000000430</t>
  </si>
  <si>
    <t>000 11406310000000430</t>
  </si>
  <si>
    <t>000 11406313130000430</t>
  </si>
  <si>
    <t>000 116330000000000140</t>
  </si>
  <si>
    <t>000 11633050130000140</t>
  </si>
  <si>
    <t>000 11633050136000140</t>
  </si>
  <si>
    <t>000 11700000000000000</t>
  </si>
  <si>
    <t>000 11701000000000180</t>
  </si>
  <si>
    <t>000 11701050130000180</t>
  </si>
  <si>
    <t>000 11705000000000180</t>
  </si>
  <si>
    <t>000 11705050130000180</t>
  </si>
  <si>
    <t>000 20000000000000000</t>
  </si>
  <si>
    <t>000 20200000000000000</t>
  </si>
  <si>
    <t>000 20210000000000150</t>
  </si>
  <si>
    <t>000 20220000000000150</t>
  </si>
  <si>
    <t>000 20229999000000150</t>
  </si>
  <si>
    <t>000 20229999130000150</t>
  </si>
  <si>
    <t>000 20230000000000150</t>
  </si>
  <si>
    <t>000 20230024000000150</t>
  </si>
  <si>
    <t>000 20230024130000150</t>
  </si>
  <si>
    <t>000 20240000000000150</t>
  </si>
  <si>
    <t>000 20249999000000150</t>
  </si>
  <si>
    <t>000 20249999130000150</t>
  </si>
  <si>
    <t>000 20700000000000000</t>
  </si>
  <si>
    <t>000 20705000130000150</t>
  </si>
  <si>
    <t>000 20705030130000150</t>
  </si>
  <si>
    <t>000 21900000000000000</t>
  </si>
  <si>
    <t>000 21900000130000150</t>
  </si>
  <si>
    <t>000 21960010130000150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</si>
  <si>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</si>
  <si>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000 105030100130000110</t>
  </si>
  <si>
    <t>Единый сельскохозяйственный налог (за налоговые периоды, истекшие до 1 января 2011 года) (пения по соответствующему платежу)</t>
  </si>
  <si>
    <t>000 10503020012100110</t>
  </si>
  <si>
    <t xml:space="preserve">Единый сельскохозяйственный налог (за налоговые периоды, истекшие до 1 января 2011 года) </t>
  </si>
  <si>
    <t>000 10503020010000110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</si>
  <si>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</si>
  <si>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000 10606033131000110</t>
  </si>
  <si>
    <t>000 10606033132100110</t>
  </si>
  <si>
    <t>Земельный налог с организаций, обладающих земельным участком, расположенным в границах городских поселений (проценты по соответствующему платежу)</t>
  </si>
  <si>
    <t>000 10606033132200110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</si>
  <si>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</si>
  <si>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000 10606033133000110</t>
  </si>
  <si>
    <t>Земельный налог с организаций, обладающих земельным участком, расположенным в границах городских поселений  (прочие поступления)</t>
  </si>
  <si>
    <t>000 10606033134000110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</si>
  <si>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</si>
  <si>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</si>
  <si>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</si>
  <si>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000 10606043132100110</t>
  </si>
  <si>
    <t>000 10606043133000110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</si>
  <si>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</si>
  <si>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Транспортный налог</t>
  </si>
  <si>
    <t>000 106040000200000110</t>
  </si>
  <si>
    <t>Транспортный налог с организаций</t>
  </si>
  <si>
    <t>000 10604011020000110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</si>
  <si>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</si>
  <si>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000 10604011021000110</t>
  </si>
  <si>
    <t>Транспортный налог с организаций (пени по соответствующему платежу)</t>
  </si>
  <si>
    <t>000 10604011022100110</t>
  </si>
  <si>
    <t>Транспортный налог с физических лиц</t>
  </si>
  <si>
    <t>000 10604012020000110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</si>
  <si>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</si>
  <si>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000 10604012021000110</t>
  </si>
  <si>
    <t>Транспортный налог с физических лиц (пени по соответствующему платежу)</t>
  </si>
  <si>
    <t>000 10604012022100110</t>
  </si>
  <si>
    <t>000 10604011023000110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</si>
  <si>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</si>
  <si>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Иные штрафы, неустойки, пени, уплаченные в соотвествии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</si>
  <si>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000 11607090130000140</t>
  </si>
  <si>
    <t>000 11607090000000140</t>
  </si>
  <si>
    <t>000 11607000010000140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</si>
  <si>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</si>
  <si>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Платежи в целях возмещения причиненного ущерба (удытков)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</si>
  <si>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</si>
  <si>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</si>
  <si>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</si>
  <si>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</si>
  <si>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</si>
  <si>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000 11610123010051140</t>
  </si>
  <si>
    <t>Транспортный налог с физических лиц (уплата процентов, начисленных на суммы излишне взысканных (уплаченных) платежей, а также при нарушении сроков их возврата)</t>
  </si>
  <si>
    <t>000 10604012025000110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</si>
  <si>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</si>
  <si>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</si>
  <si>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000 10503010013000110</t>
  </si>
  <si>
    <t>000 10601030134000110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</si>
  <si>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</si>
  <si>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</si>
  <si>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</si>
  <si>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</si>
  <si>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000 11610123010131140</t>
  </si>
  <si>
    <t>Доходы от денежных взысканий (штрафов), поступающие в счет погашения задолженности, образовавшеймя до 1 января 2020 года, подлежащие зачислению в 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</si>
  <si>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(суммы денежных взысканий (штрафов) по соответствующему платежу согласно законодательству Российской Федерации)</t>
  </si>
  <si>
    <t>Дотации бюджетам городских поселений на выравнивание бюджетной обеспеченности из бюджетов муниципальных районов</t>
  </si>
  <si>
    <t>000 20216001130000150</t>
  </si>
  <si>
    <t xml:space="preserve">Дотации на выравнивание бюджетной обеспеченности из бюджетов муниципальных  районов, городских округов с внутригородским делением </t>
  </si>
  <si>
    <t>000 20216001000000 150</t>
  </si>
  <si>
    <t>000 11715030130000150</t>
  </si>
  <si>
    <t>Инициативные платежи, зачисляемые в бюджеты городских поселений</t>
  </si>
  <si>
    <t>Инициативные платежи</t>
  </si>
  <si>
    <t>000 11715000000000150</t>
  </si>
  <si>
    <t>Инициативные платежи, зачисляемые в бюджеты городских поселений в рамках реализации инициативного проекта:"Благоустройство стелы "Хлеборобам" и прилегающей к ней территории по ул. Чернышевского в городе Белая Калитва"</t>
  </si>
  <si>
    <t>000 1715030130001150</t>
  </si>
  <si>
    <t>Инициативные платежи, зачисляемые в бюджеты городских поселений в рамках реализации инициативного проекта:"Ремонт каплицы, расположенной по адресу: Ростовская область, г. Белая Калитва, 20 м на юг от ул. Гагарина, д. 47"</t>
  </si>
  <si>
    <t>000 1715030130002150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</si>
  <si>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</si>
  <si>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</si>
  <si>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(сумма платежа (перерасчеты, недоимка и задолженность по соответствующему платежу, в том числе по отмененному)</t>
  </si>
  <si>
    <t>000 10102080011000110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</si>
  <si>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</si>
  <si>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000 11607010130000140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</si>
  <si>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</si>
  <si>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</si>
  <si>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</si>
  <si>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(пени по соответствующему платежу)</t>
  </si>
  <si>
    <t>000 10102080012100110</t>
  </si>
  <si>
    <t>ЗАДОЛЖЕННОСТЬ И ПЕРЕРАСЧЕТЫ ПО ОТМЕНЕННЫМ НАЛОГАМ, СБОРАМ И ИНЫМ ОБЯЗАТЕЛЬНЫМ ПЛАТЕЖАМ</t>
  </si>
  <si>
    <t>000 10900000000000000</t>
  </si>
  <si>
    <t xml:space="preserve">Налоги на имущество 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</si>
  <si>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</si>
  <si>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</si>
  <si>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</si>
  <si>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</si>
  <si>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000 10904053130000110</t>
  </si>
  <si>
    <t>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</si>
  <si>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>000 11610031130000140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</si>
  <si>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</si>
  <si>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000 11610030130000140</t>
  </si>
  <si>
    <t>Платежи в целях возмещения причиненного ущерба (убытка)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</si>
  <si>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 и на землях или земельных участках, государственная собственность на которые не разграничена</t>
  </si>
  <si>
    <t>000 11109080130000120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</si>
  <si>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 земельных участках, государственная собственность на которые не разграничена</t>
  </si>
  <si>
    <t>000 11109080000000120</t>
  </si>
  <si>
    <t>по состоянию на 01.01.2022 года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</si>
  <si>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</si>
  <si>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000 10102020014000110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</si>
  <si>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 Белая Калитва, ул. Матросова, земельный участок №2а")</t>
  </si>
  <si>
    <t>000 11715030130003150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</si>
  <si>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р-н Белокалитвинский, Белокалитвинское городское поселение, г. Белая Калитва, ул. Калинина, участок № 11 а")</t>
  </si>
  <si>
    <t>000 11715030130004150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</si>
  <si>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</si>
  <si>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</si>
  <si>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</si>
  <si>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</si>
  <si>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</si>
  <si>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</si>
  <si>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</si>
  <si>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</si>
  <si>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</si>
  <si>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</si>
  <si>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</si>
  <si>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Муниципальная программа Белокалитвинского городского поселения "Энергоэффективность и развитие энергетики"</t>
  </si>
  <si>
    <t xml:space="preserve">951 0104 0700000000 000 </t>
  </si>
  <si>
    <t>Подпрограмма "Энергосбережение и повышение энергетической эффективности муниципальных учреждений"</t>
  </si>
  <si>
    <t xml:space="preserve">951 0104 0720000000 000 </t>
  </si>
  <si>
    <t>Расходы на мероприятия по обслуживанию приборов учета коммунальных ресурсов в рамках подпрограммы "Энергосбережение и повышение энергетической эффективности муниципальных учреждений" муниципальной программы Белокалитвинского городского поселения "Энергоэффективность и развитие энергетики"</t>
  </si>
  <si>
    <t xml:space="preserve">951 0104 0720028480 000 </t>
  </si>
  <si>
    <t>Прочая закупка товаров, работ и услуг</t>
  </si>
  <si>
    <t xml:space="preserve">951 0104 0720028480 244 </t>
  </si>
  <si>
    <t>Муниципальная программа Белокалитвинского городского поселения "Муниципальная политика"</t>
  </si>
  <si>
    <t xml:space="preserve">951 0104 0800000000 000 </t>
  </si>
  <si>
    <t>Подпрограмма "Развитие муниципального управления и муниципальной службы"</t>
  </si>
  <si>
    <t xml:space="preserve">951 0104 0810000000 000 </t>
  </si>
  <si>
    <t>Расходы по формированию единой системы непрерывного обучения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</si>
  <si>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951 0104 0810028220 000 </t>
  </si>
  <si>
    <t xml:space="preserve">951 0104 0810028220 244 </t>
  </si>
  <si>
    <t>Расходы на диспансеризацию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</si>
  <si>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951 0104 0810028230 000 </t>
  </si>
  <si>
    <t xml:space="preserve">951 0104 0810028230 244 </t>
  </si>
  <si>
    <t>Расходы на проведение оценки условий труда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</si>
  <si>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951 0104 0810028640 000 </t>
  </si>
  <si>
    <t xml:space="preserve">951 0104 0810028640 244 </t>
  </si>
  <si>
    <t>Подпрограмма "Противодействие коррупции на территории Белокалитвинского городского поселения"</t>
  </si>
  <si>
    <t xml:space="preserve">951 0104 0830000000 000 </t>
  </si>
  <si>
    <t>Расходы на подготовку и распространение печатных материалов антикоррупционной направленности в виде листовок, брошюр в рамках подпрограммы "Противодействие коррупции на территории Белокалитвинского городского поселения" муниципальной программы Белокалитвинского городского поселения "Муниципальная политика"</t>
  </si>
  <si>
    <t xml:space="preserve">951 0104 0830028260 000 </t>
  </si>
  <si>
    <t xml:space="preserve">951 0104 0830028260 244 </t>
  </si>
  <si>
    <t>Муниципальная программа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</si>
  <si>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951 0104 0900000000 000 </t>
  </si>
  <si>
    <t>Подпрограмма "Нормативно-методическое обеспечение и организация бюджетного процесса"</t>
  </si>
  <si>
    <t xml:space="preserve">951 0104 0920000000 000 </t>
  </si>
  <si>
    <t>Расходы на выплаты по оплате труда работников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</si>
  <si>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951 0104 0920000110 000 </t>
  </si>
  <si>
    <t>Фонд оплаты труда государственных (муниципальных) органов</t>
  </si>
  <si>
    <t xml:space="preserve">951 0104 0920000110 121 </t>
  </si>
  <si>
    <t>Иные выплаты персоналу государственных (муниципальных) органов, за исключением фонда оплаты труда</t>
  </si>
  <si>
    <t xml:space="preserve">951 0104 0920000110 122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</si>
  <si>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</si>
  <si>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951 0104 0920000110 129 </t>
  </si>
  <si>
    <t>Расходы на обеспечение функций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</si>
  <si>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951 0104 0920000190 000 </t>
  </si>
  <si>
    <t xml:space="preserve">951 0104 0920000190 122 </t>
  </si>
  <si>
    <t xml:space="preserve">951 0104 0920000190 244 </t>
  </si>
  <si>
    <t>Закупка энергетических ресурсов</t>
  </si>
  <si>
    <t xml:space="preserve">951 0104 0920000190 247 </t>
  </si>
  <si>
    <t>Уплата налога на имущество организаций и земельного налога</t>
  </si>
  <si>
    <t xml:space="preserve">951 0104 0920000190 851 </t>
  </si>
  <si>
    <t>Уплата прочих налогов, сборов</t>
  </si>
  <si>
    <t xml:space="preserve">951 0104 0920000190 852 </t>
  </si>
  <si>
    <t>Расходы на развитие и обновление информационной и телекоммуникационной инфрасструктуры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</si>
  <si>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951 0104 0920028770 000 </t>
  </si>
  <si>
    <t xml:space="preserve">951 0104 0920028770 244 </t>
  </si>
  <si>
    <t>Расходы на содержание и обслуживание информационной и телекоммуникационной инфраструктуры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</si>
  <si>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951 0104 0920028998 000 </t>
  </si>
  <si>
    <t xml:space="preserve">951 0104 0920028998 244 </t>
  </si>
  <si>
    <t>Подпрограмма "Совершенствование системы предоставления межбюджетных трансфертов из местного бюджета"</t>
  </si>
  <si>
    <t xml:space="preserve">951 0104 0940000000 000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</si>
  <si>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архитектуры и градостроительства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</si>
  <si>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951 0104 0940087040 000 </t>
  </si>
  <si>
    <t xml:space="preserve">951 0104 0940087040 540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</si>
  <si>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обеспечения малоимущих граждан, проживающих в поселении и нуждающихся в улучшении жилищных условий, жилыми помещениями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</si>
  <si>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951 0104 0940087050 000 </t>
  </si>
  <si>
    <t xml:space="preserve">951 0104 0940087050 540 </t>
  </si>
  <si>
    <t>Иные межбюджетные трансферты из бюджета Белокалитвинского городского поселения Белокалитвинского района на финансирования расходов, связанных с передачей полномочий по осуществлению муниципального жилищного контроля в соответствии с жилищным законодательством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</si>
  <si>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951 0104 0940087060 000 </t>
  </si>
  <si>
    <t xml:space="preserve">951 0104 0940087060 540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</si>
  <si>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осуществлению внутреннего муниципального финансового контроля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</si>
  <si>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951 0104 0940087080 000 </t>
  </si>
  <si>
    <t xml:space="preserve">951 0104 0940087080 540 </t>
  </si>
  <si>
    <t>Непрограммные расходы органов местного самоуправления Белокалитвинского городского поселения</t>
  </si>
  <si>
    <t xml:space="preserve">951 0104 9900000000 000 </t>
  </si>
  <si>
    <t>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</si>
  <si>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</si>
  <si>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Белокалитвинского городского поселения</t>
  </si>
  <si>
    <t xml:space="preserve">951 0104 9990072390 000 </t>
  </si>
  <si>
    <t xml:space="preserve">951 0104 9990072390 244 </t>
  </si>
  <si>
    <t>Резервный фонд Администрации Белокалитвинского района на финансовое обеспечение непредвиденных расходов в рамках непрограммных расходов органов местного самоуправления Белокалитвинского городского поселения</t>
  </si>
  <si>
    <t xml:space="preserve">951 0104 9990097010 000 </t>
  </si>
  <si>
    <t xml:space="preserve">951 0104 9990097010 121 </t>
  </si>
  <si>
    <t xml:space="preserve">951 0104 9990097010 129 </t>
  </si>
  <si>
    <t>Резервный фонд Администрации Белокалитвинского городского поселения на финансовое обеспечение непредвиденных расходов в рамках непрограммных расходов органов местного самоуправления Белокалитвинского городского поселения</t>
  </si>
  <si>
    <t xml:space="preserve">951 0104 9990098010 000 </t>
  </si>
  <si>
    <t xml:space="preserve">951 0104 9990098010 244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</si>
  <si>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</si>
  <si>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</si>
  <si>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951 0106 9900000000 000 </t>
  </si>
  <si>
    <t xml:space="preserve">951 0106 9990000000 000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</si>
  <si>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на осуществление внешнего муниципального финансового контроля в рамках непрограммных расходов</t>
  </si>
  <si>
    <t xml:space="preserve">951 0106 9990087070 000 </t>
  </si>
  <si>
    <t xml:space="preserve">951 0106 9990087070 540 </t>
  </si>
  <si>
    <t>Обеспечение проведения выборов и референдумов</t>
  </si>
  <si>
    <t xml:space="preserve">951 0107 0000000000 000 </t>
  </si>
  <si>
    <t xml:space="preserve">951 0107 0800000000 000 </t>
  </si>
  <si>
    <t xml:space="preserve">951 0107 0810000000 000 </t>
  </si>
  <si>
    <t>Расходы на подготовку и проведение выборов в органы местного самоуправления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</si>
  <si>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951 0107 0810028240 000 </t>
  </si>
  <si>
    <t>Специальные расходы</t>
  </si>
  <si>
    <t xml:space="preserve">951 0107 0810028240 880 </t>
  </si>
  <si>
    <t>Резервные фонды</t>
  </si>
  <si>
    <t xml:space="preserve">951 0111 0000000000 000 </t>
  </si>
  <si>
    <t xml:space="preserve">951 0111 9900000000 000 </t>
  </si>
  <si>
    <t xml:space="preserve">951 0111 9990000000 000 </t>
  </si>
  <si>
    <t xml:space="preserve">951 0111 9990098010 000 </t>
  </si>
  <si>
    <t>Резервные средства</t>
  </si>
  <si>
    <t xml:space="preserve">951 0111 9990098010 870 </t>
  </si>
  <si>
    <t>Другие общегосударственные вопросы</t>
  </si>
  <si>
    <t xml:space="preserve">951 0113 0000000000 000 </t>
  </si>
  <si>
    <t>Муниципальная программ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</si>
  <si>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951 0113 0400000000 000 </t>
  </si>
  <si>
    <t>Подпрограмма "Пожарная безопасность"</t>
  </si>
  <si>
    <t xml:space="preserve">951 0113 0410000000 000 </t>
  </si>
  <si>
    <t>Расходы на приобретение средств оповещения и пожаротушения в рамках подпрограммы "Пожарная безопасность"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</si>
  <si>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951 0113 0410028090 000 </t>
  </si>
  <si>
    <t xml:space="preserve">951 0113 0410028090 244 </t>
  </si>
  <si>
    <t xml:space="preserve">951 0113 0800000000 000 </t>
  </si>
  <si>
    <t xml:space="preserve">951 0113 0810000000 000 </t>
  </si>
  <si>
    <t>Расходы на проведение торжественных и праздничных мероприятий местного значения в Белокалитвинском городском поселении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</si>
  <si>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951 0113 0810028990 000 </t>
  </si>
  <si>
    <t xml:space="preserve">951 0113 0810028990 244 </t>
  </si>
  <si>
    <t>Расходы на выплату единовременного денежного поощрения председателей (членов) комитетов территориального общественного самоуправления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</si>
  <si>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951 0113 0810028991 000 </t>
  </si>
  <si>
    <t>Иные выплаты населению</t>
  </si>
  <si>
    <t xml:space="preserve">951 0113 0810028991 360 </t>
  </si>
  <si>
    <t>Подпрограмма "Противодействие терроризму и экстремизму, злоупотреблению наркотиками и их незаконному обороту"</t>
  </si>
  <si>
    <t xml:space="preserve">951 0113 0820000000 000 </t>
  </si>
  <si>
    <t>Расходы на мероприятия по профилактике экстремизма и терроризма в рамках подпрограммы "Противодействие экстремизму и терроризму, злоупотреблению наркотиками и их незаконному обороту" муниципальной программы Белокалитвинского городского поселения "Муниципальная политика"</t>
  </si>
  <si>
    <t xml:space="preserve">951 0113 0820028250 000 </t>
  </si>
  <si>
    <t xml:space="preserve">951 0113 0820028250 244 </t>
  </si>
  <si>
    <t xml:space="preserve">951 0113 0900000000 000 </t>
  </si>
  <si>
    <t xml:space="preserve">951 0113 0920000000 000 </t>
  </si>
  <si>
    <t>Расходы на официальную публикацию нормативно-правовых актов Администрации Белокалитвинского городского поселения, проектов правовых актов Администрации Белокалитвинского городского поселения и иных информационных материалов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</si>
  <si>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951 0113 0920028270 000 </t>
  </si>
  <si>
    <t xml:space="preserve">951 0113 0920028270 244 </t>
  </si>
  <si>
    <t>Расходы по освещению деятельности ассоциации "Совет муниципальных образований Ростовской области"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</si>
  <si>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951 0113 0920028280 000 </t>
  </si>
  <si>
    <t>Уплата иных платежей</t>
  </si>
  <si>
    <t xml:space="preserve">951 0113 0920028280 853 </t>
  </si>
  <si>
    <t>Расходы на информационное освещение деятельности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</si>
  <si>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951 0113 0920028360 000 </t>
  </si>
  <si>
    <t xml:space="preserve">951 0113 0920028360 244 </t>
  </si>
  <si>
    <t>Расходы на размещение информационных сообщений в официальных печатных изданиях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</si>
  <si>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951 0113 0920028370 000 </t>
  </si>
  <si>
    <t xml:space="preserve">951 0113 0920028370 244 </t>
  </si>
  <si>
    <t xml:space="preserve">951 0113 0920028770 000 </t>
  </si>
  <si>
    <t xml:space="preserve">951 0113 0920028770 244 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</si>
  <si>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</si>
  <si>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951 0113 0920099990 000 </t>
  </si>
  <si>
    <t xml:space="preserve">951 0113 0920099990 851 </t>
  </si>
  <si>
    <t>Муниципальная программа Белокалитвинского городского поселения "Управление муниципальным имуществом"</t>
  </si>
  <si>
    <t xml:space="preserve">951 0113 1100000000 000 </t>
  </si>
  <si>
    <t>Подпрограмма "Повышение эффективности управления муниципальным имуществом и приватизации"</t>
  </si>
  <si>
    <t xml:space="preserve">951 0113 1110000000 000 </t>
  </si>
  <si>
    <t>Расходы по оценке имущества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</si>
  <si>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951 0113 1110028610 000 </t>
  </si>
  <si>
    <t xml:space="preserve">951 0113 1110028610 244 </t>
  </si>
  <si>
    <t>Уплата прочих налогов, сборов и иных платежей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</si>
  <si>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951 0113 1110028840 000 </t>
  </si>
  <si>
    <t xml:space="preserve">951 0113 1110028840 852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</si>
  <si>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по осуществлению муниципального земельного контроля на территории городских поселений муниципального района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</si>
  <si>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951 0113 1110087090 000 </t>
  </si>
  <si>
    <t xml:space="preserve">951 0113 1110087090 540 </t>
  </si>
  <si>
    <t xml:space="preserve">951 0113 9900000000 000 </t>
  </si>
  <si>
    <t xml:space="preserve">951 0113 9990000000 000 </t>
  </si>
  <si>
    <t xml:space="preserve">951 0113 9990097010 000 </t>
  </si>
  <si>
    <t xml:space="preserve">951 0113 9990097010 360 </t>
  </si>
  <si>
    <t xml:space="preserve">951 0113 9990098010 000 </t>
  </si>
  <si>
    <t xml:space="preserve">951 0113 9990098010 244 </t>
  </si>
  <si>
    <t xml:space="preserve">951 0113 9990098010 360 </t>
  </si>
  <si>
    <t>Исполнение судебных актов, предусматривающих обращение взыскания на средства местного бюджета по денежным обязательствам Администрации Белокалитвинского городского поселения</t>
  </si>
  <si>
    <t xml:space="preserve">951 0113 9990098040 000 </t>
  </si>
  <si>
    <t>Исполнение судебных актов Российской Федерации и мировых соглашений по возмещению причиненного вреда</t>
  </si>
  <si>
    <t xml:space="preserve">951 0113 9990098040 831 </t>
  </si>
  <si>
    <t xml:space="preserve">951 0113 9990098040 853 </t>
  </si>
  <si>
    <t>Реализация направления расходов в рамках непрограммных расходов органов местного самоуправления Белокалитвинского городского поселения</t>
  </si>
  <si>
    <t xml:space="preserve">951 0113 9990099990 000 </t>
  </si>
  <si>
    <t xml:space="preserve">951 0113 9990099990 853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</si>
  <si>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</si>
  <si>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</si>
  <si>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</si>
  <si>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</si>
  <si>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951 0310 0400000000 000 </t>
  </si>
  <si>
    <t xml:space="preserve">951 0310 0410000000 000 </t>
  </si>
  <si>
    <t xml:space="preserve">951 0310 0410028090 000 </t>
  </si>
  <si>
    <t xml:space="preserve">951 0310 0410028090 244 </t>
  </si>
  <si>
    <t>Подпрограмма "Защита населения от чрезвычайных ситуаций"</t>
  </si>
  <si>
    <t xml:space="preserve">951 0310 0420000000 000 </t>
  </si>
  <si>
    <t>Расходы на подготовку должностных лиц действиям при возникновении чрезвычайных ситуаций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</si>
  <si>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951 0310 0420028100 000 </t>
  </si>
  <si>
    <t xml:space="preserve">951 0310 0420028100 244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</si>
  <si>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созданию, содержанию и организации деятельности аварийно - спасательных формирований на территории Белокалитвинского городского поселения в рамках подпрограммы "Защита населения от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</si>
  <si>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951 0310 0420087010 000 </t>
  </si>
  <si>
    <t xml:space="preserve">951 0310 0420087010 540 </t>
  </si>
  <si>
    <t>НАЦИОНАЛЬНАЯ ЭКОНОМИКА</t>
  </si>
  <si>
    <t xml:space="preserve">951 0400 0000000000 000 </t>
  </si>
  <si>
    <t>Дорожное хозяйство (дорожные фонды)</t>
  </si>
  <si>
    <t xml:space="preserve">951 0409 0000000000 000 </t>
  </si>
  <si>
    <t>Муниципальная программ Белокалитвинского городского поселения "Развитие транспортной системы"</t>
  </si>
  <si>
    <t xml:space="preserve">951 0409 0600000000 000 </t>
  </si>
  <si>
    <t>Подпрограмма "Развитие транспортной инфраструктуры Белокалитвинского городского поселения"</t>
  </si>
  <si>
    <t xml:space="preserve">951 0409 0610000000 000 </t>
  </si>
  <si>
    <t>Расходы на содержание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</si>
  <si>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951 0409 0610028120 000 </t>
  </si>
  <si>
    <t xml:space="preserve">951 0409 0610028120 244 </t>
  </si>
  <si>
    <t>Расходы на ремонт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</si>
  <si>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951 0409 0610028130 000 </t>
  </si>
  <si>
    <t xml:space="preserve">951 0409 0610028130 244 </t>
  </si>
  <si>
    <t>Расходы на разработку проектно-сметной документации на строительство, реконструкцию и капитальный ремонт автомобильных дорог и тротуаров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</si>
  <si>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951 0409 0610028140 000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</si>
  <si>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</si>
  <si>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951 0409 0610028140 243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</si>
  <si>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</si>
  <si>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951 0409 0610028140 414 </t>
  </si>
  <si>
    <t>Расходы на строительство, реконструкцию и капитальный ремонт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</si>
  <si>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951 0409 0610028740 000 </t>
  </si>
  <si>
    <t xml:space="preserve">951 0409 0610028740 243 </t>
  </si>
  <si>
    <t>Расходы на осуществление строительного контроля и авторского надзора по ремонту, капитальному ремонту, строительству и реконструкции объектов дорожного хозяйства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</si>
  <si>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951 0409 0610028750 000 </t>
  </si>
  <si>
    <t xml:space="preserve">951 0409 0610028750 244 </t>
  </si>
  <si>
    <t>Расходы на ремонт, капитальный ремонт, строительство и реконструкцию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</si>
  <si>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951 0409 0610086200 000 </t>
  </si>
  <si>
    <t xml:space="preserve">951 0409 0610086200 244 </t>
  </si>
  <si>
    <t>Расходы на строительство и реконструкцию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</si>
  <si>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06100S3480 000 </t>
  </si>
  <si>
    <t xml:space="preserve">951 0409 06100S3480 414 </t>
  </si>
  <si>
    <t>Подпрограмма "Повышение безопасности дорожного движения на территории Белокалитвинского городского поселения"</t>
  </si>
  <si>
    <t xml:space="preserve">951 0409 0620000000 000 </t>
  </si>
  <si>
    <t>Расходы на разработку проекта организации дорожного движения в рамках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</si>
  <si>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951 0409 0620028160 000 </t>
  </si>
  <si>
    <t xml:space="preserve">951 0409 0620028160 244 </t>
  </si>
  <si>
    <t>Расходы на оборудование улично-дорожной сети техническими средствами организации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</si>
  <si>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951 0409 0620028170 000 </t>
  </si>
  <si>
    <t xml:space="preserve">951 0409 0620028170 244 </t>
  </si>
  <si>
    <t>Расходы на содержание технических средств организации дорожного движения на улично-дорожной сети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</si>
  <si>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951 0409 0620028190 000 </t>
  </si>
  <si>
    <t xml:space="preserve">951 0409 0620028190 244 </t>
  </si>
  <si>
    <t>Расходы на обеспечение мероприятий по безопасности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</si>
  <si>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951 0409 0620086110 000 </t>
  </si>
  <si>
    <t xml:space="preserve">951 0409 0620086110 244 </t>
  </si>
  <si>
    <t>Другие вопросы в области национальной экономики</t>
  </si>
  <si>
    <t xml:space="preserve">951 0412 0000000000 000 </t>
  </si>
  <si>
    <t xml:space="preserve">951 0412 0900000000 000 </t>
  </si>
  <si>
    <t xml:space="preserve">951 0412 0920000000 000 </t>
  </si>
  <si>
    <t>Расходы на предоставление статистической информации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</si>
  <si>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951 0412 0920028300 000 </t>
  </si>
  <si>
    <t xml:space="preserve">951 0412 0920028300 244 </t>
  </si>
  <si>
    <t>Муниципальная программ Белокалитвинского городского поселения "Благоустройство территории Белокалитвинского городского поселения"</t>
  </si>
  <si>
    <t xml:space="preserve">951 0412 1000000000 000 </t>
  </si>
  <si>
    <t>Подпрограмма "Благоустройство и содержание территории"</t>
  </si>
  <si>
    <t xml:space="preserve">951 0412 1030000000 000 </t>
  </si>
  <si>
    <t>Расходы на инженерные изыскания для подготовки проектной документации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</si>
  <si>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951 0412 1030028030 000 </t>
  </si>
  <si>
    <t xml:space="preserve">951 0412 1030028030 244 </t>
  </si>
  <si>
    <t xml:space="preserve">951 0412 1100000000 000 </t>
  </si>
  <si>
    <t xml:space="preserve">951 0412 1110000000 000 </t>
  </si>
  <si>
    <t>Расходы на формирование земельных участков в рамках предоставления муниципальных услуг и с целью вовлечения земельных участков в гражданский оборот (межевание)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</si>
  <si>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951 0412 1110028940 000 </t>
  </si>
  <si>
    <t xml:space="preserve">951 0412 1110028940 244 </t>
  </si>
  <si>
    <t>Подпрограмма "Планировка территории"</t>
  </si>
  <si>
    <t xml:space="preserve">951 0412 1120000000 000 </t>
  </si>
  <si>
    <t>Расходы на разработку и (или) корректировку проекта планировки и межевания территории в рамках подпрограммы "Планировка территории" муниципальной программы Белокалитвинского городского поселения "Управление муниципальным имуществом"</t>
  </si>
  <si>
    <t xml:space="preserve">951 0412 1120028996 000 </t>
  </si>
  <si>
    <t xml:space="preserve">951 0412 1120028996 244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</si>
  <si>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</si>
  <si>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</si>
  <si>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</si>
  <si>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</si>
  <si>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Муниципальная программа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</si>
  <si>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951 0501 0200000000 000 </t>
  </si>
  <si>
    <t>Подпрограмма "Переселение граждан из аварийного жилищного фонда"</t>
  </si>
  <si>
    <t xml:space="preserve">951 0501 0210000000 000 </t>
  </si>
  <si>
    <t>Расходы по проведению независимой оценки рыночной стоимости объектов недвижимости в рамках подпрограммы "Переселение граждан из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</si>
  <si>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951 0501 0210028690 000 </t>
  </si>
  <si>
    <t xml:space="preserve">951 0501 0210028690 244 </t>
  </si>
  <si>
    <t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</si>
  <si>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021F367483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</si>
  <si>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</si>
  <si>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951 0501 021F367483 412 </t>
  </si>
  <si>
    <t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на софинансирование средств, поступивших от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</si>
  <si>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021F367484 000 </t>
  </si>
  <si>
    <t xml:space="preserve">951 0501 021F367484 412 </t>
  </si>
  <si>
    <t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 в рамках подпрограммы "Переселение граждан из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</si>
  <si>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021F36748S 000 </t>
  </si>
  <si>
    <t xml:space="preserve">951 0501 021F36748S 412 </t>
  </si>
  <si>
    <t>Подпрограмма "Снос аварийного жилищного фонда"</t>
  </si>
  <si>
    <t xml:space="preserve">951 0501 0220000000 000 </t>
  </si>
  <si>
    <t>Расходы на снос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</si>
  <si>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951 0501 0220028320 000 </t>
  </si>
  <si>
    <t xml:space="preserve">951 0501 0220028320 244 </t>
  </si>
  <si>
    <t>Расходы на разработку ПСД по объектам жилищного хозяйства, включая расходы на разработку сметной документации и на оценку достоверности сметных нормативов проектных работ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</si>
  <si>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951 0501 0220028993 000 </t>
  </si>
  <si>
    <t xml:space="preserve">951 0501 0220028993 244 </t>
  </si>
  <si>
    <t>Расходы демонтаж за счет резервного фонда Правительства Ростовской области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</si>
  <si>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02200S4220 000 </t>
  </si>
  <si>
    <t xml:space="preserve">951 0501 02200S4220 244 </t>
  </si>
  <si>
    <t>Муниципальная программа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</si>
  <si>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951 0501 0300000000 000 </t>
  </si>
  <si>
    <t>Подпрограмма "Развитие жилищного хозяйства в Белокалитвинском городском поселении"</t>
  </si>
  <si>
    <t xml:space="preserve">951 0501 0310000000 000 </t>
  </si>
  <si>
    <t>Обеспечение мероприятий по капитальному ремонту многоквартирных домов за счет средств, поступивших от Фонда содействия реформированию жилищно-коммунального хозяйства,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</si>
  <si>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951 0501 0310009501 000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</si>
  <si>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</si>
  <si>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951 0501 0310009501 811 </t>
  </si>
  <si>
    <t>Расходы на капитальный ремонт муниципального жилищного фонда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</si>
  <si>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951 0501 0310028040 000 </t>
  </si>
  <si>
    <t xml:space="preserve">951 0501 0310028040 243 </t>
  </si>
  <si>
    <t>Расходы на уплату взносов на капитальный ремонт общего имущества в многоквартирных домах, находящегося в муниципальной собственности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</si>
  <si>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951 0501 0310028050 000 </t>
  </si>
  <si>
    <t xml:space="preserve">951 0501 0310028050 244 </t>
  </si>
  <si>
    <t>Расходы на содержание муниципальных жилых помещений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</si>
  <si>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951 0501 0310028550 000 </t>
  </si>
  <si>
    <t xml:space="preserve">951 0501 0310028550 244 </t>
  </si>
  <si>
    <t>Расходы на обеспечение мероприятий по предоставлению жилых помещений гражданам на основании судебных решений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</si>
  <si>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951 0501 0310028630 000 </t>
  </si>
  <si>
    <t xml:space="preserve">951 0501 0310028630 412 </t>
  </si>
  <si>
    <t xml:space="preserve">951 0501 0700000000 000 </t>
  </si>
  <si>
    <t>Подпрограмма "Энергосбережение и повышение энергетической эффективности в жилищном фонде"</t>
  </si>
  <si>
    <t xml:space="preserve">951 0501 0710000000 000 </t>
  </si>
  <si>
    <t>Расходы на приобретение и установку поквартирных приборов учета коммунальных ресурсов в жилищном фонде в рамках подпрограммы "Энергосбережение и повышение энергетической эффективности в жилищном фонде" муниципальной программы Белокалитвинского городского поселения "Энергоэффективность и развитие энергетики"</t>
  </si>
  <si>
    <t xml:space="preserve">951 0501 0710028200 000 </t>
  </si>
  <si>
    <t xml:space="preserve">951 0501 0710028200 244 </t>
  </si>
  <si>
    <t xml:space="preserve">951 0501 9900000000 000 </t>
  </si>
  <si>
    <t xml:space="preserve">951 0501 9990000000 000 </t>
  </si>
  <si>
    <t xml:space="preserve">951 0501 9990099990 000 </t>
  </si>
  <si>
    <t xml:space="preserve">951 0501 9990099990 244 </t>
  </si>
  <si>
    <t>Коммунальное хозяйство</t>
  </si>
  <si>
    <t xml:space="preserve">951 0502 0000000000 000 </t>
  </si>
  <si>
    <t xml:space="preserve">951 0502 0300000000 000 </t>
  </si>
  <si>
    <t>Подпрограмма "Создание условий для обеспечения качественными жилищно-коммунальными услугами населения Белокалитвинского городского поселения"</t>
  </si>
  <si>
    <t xml:space="preserve">951 0502 0320000000 000 </t>
  </si>
  <si>
    <t>Расходы на ремонт, капитальный ремонт, строительство и реконструкцию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</si>
  <si>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951 0502 0320028060 000 </t>
  </si>
  <si>
    <t xml:space="preserve">951 0502 0320028060 244 </t>
  </si>
  <si>
    <t>Расходы на создание и обустройство контейнерной площадки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</si>
  <si>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951 0502 0320028450 000 </t>
  </si>
  <si>
    <t xml:space="preserve">951 0502 0320028450 244 </t>
  </si>
  <si>
    <t>Расходы на подключение к канализационному коллектору на основании судебного решения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</si>
  <si>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951 0502 0320028710 000 </t>
  </si>
  <si>
    <t xml:space="preserve">951 0502 0320028710 244 </t>
  </si>
  <si>
    <t>Расходы на содержание и обслуживание мусорных контейнеров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</t>
  </si>
  <si>
    <t xml:space="preserve">951 0502 0320028780 000 </t>
  </si>
  <si>
    <t xml:space="preserve">951 0502 0320028780 244 </t>
  </si>
  <si>
    <t>Расходы на подключение к сетям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</si>
  <si>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951 0502 0320028910 000 </t>
  </si>
  <si>
    <t xml:space="preserve">951 0502 0320028910 244 </t>
  </si>
  <si>
    <t>Расходы на разработку проектно-сметной документации на капитальный ремонт, строительство и реконструкцию, а также проверку достоверности определения сметной стоимости проектных и изыскательских работ по объектам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</si>
  <si>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951 0502 0320028920 000 </t>
  </si>
  <si>
    <t xml:space="preserve">951 0502 0320028920 244 </t>
  </si>
  <si>
    <t>Расходы на развитие материальной базы в сфере обращения с твердыми коммунальными отходами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</si>
  <si>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951 0502 0320086300 000 </t>
  </si>
  <si>
    <t xml:space="preserve">951 0502 0320086300 244 </t>
  </si>
  <si>
    <t>Расходы на обустройство контейнерных площадок для сбора твердых коммунальных отходов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</t>
  </si>
  <si>
    <t xml:space="preserve">951 0502 0320086320 000 </t>
  </si>
  <si>
    <t xml:space="preserve">951 0502 0320086320 244 </t>
  </si>
  <si>
    <t>Расходы на субсидию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</si>
  <si>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03200S3660 000 </t>
  </si>
  <si>
    <t xml:space="preserve">951 0502 03200S3660 811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</si>
  <si>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</si>
  <si>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03200S4430 000 </t>
  </si>
  <si>
    <t xml:space="preserve">951 0502 03200S4430 244 </t>
  </si>
  <si>
    <t xml:space="preserve">951 0502 1100000000 000 </t>
  </si>
  <si>
    <t xml:space="preserve">951 0502 1110000000 000 </t>
  </si>
  <si>
    <t>Расходы на изготовление технической документации и межевание земельных участков объектов коммунального хозяйства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</si>
  <si>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951 0502 1110028580 000 </t>
  </si>
  <si>
    <t xml:space="preserve">951 0502 1110028580 244 </t>
  </si>
  <si>
    <t>Благоустройство</t>
  </si>
  <si>
    <t xml:space="preserve">951 0503 0000000000 000 </t>
  </si>
  <si>
    <t xml:space="preserve">951 0503 0700000000 000 </t>
  </si>
  <si>
    <t>Подпрограмма "Энергосбережение и повышение энергетической эффективности систем наружного освещения"</t>
  </si>
  <si>
    <t xml:space="preserve">951 0503 0730000000 000 </t>
  </si>
  <si>
    <t>Расходы на мероприятия по внедрению энергосервисного контракта в рамках подпрограммы "Энергосбережение и повышение энергетической эффективности систем наружного освещения" муниципальной программы Белокалитвинского городского поселения "Энергоэффективность и развитие энергетики"</t>
  </si>
  <si>
    <t xml:space="preserve">951 0503 0730028210 000 </t>
  </si>
  <si>
    <t xml:space="preserve">951 0503 0730028210 244 </t>
  </si>
  <si>
    <t xml:space="preserve">951 0503 1000000000 000 </t>
  </si>
  <si>
    <t>Подпрограмма "Развитие и содержание сетей уличного освещения на территории Белокалитвинского городского поселения"</t>
  </si>
  <si>
    <t xml:space="preserve">951 0503 1010000000 000 </t>
  </si>
  <si>
    <t>Расходы на уличное (наружное) освещение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</si>
  <si>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951 0503 1010028340 000 </t>
  </si>
  <si>
    <t xml:space="preserve">951 0503 1010028340 247 </t>
  </si>
  <si>
    <t>Расходы на развитие и содержание сетей уличного освещения на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</si>
  <si>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951 0503 1010028350 000 </t>
  </si>
  <si>
    <t xml:space="preserve">951 0503 1010028350 244 </t>
  </si>
  <si>
    <t>Расходы на технологическое присоединение к электрическим сетям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</si>
  <si>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951 0503 1010028660 000 </t>
  </si>
  <si>
    <t xml:space="preserve">951 0503 1010028660 244 </t>
  </si>
  <si>
    <t>Расходы на строительство сетей уличного освещения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</si>
  <si>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951 0503 1010028790 000 </t>
  </si>
  <si>
    <t xml:space="preserve">951 0503 1010028790 414 </t>
  </si>
  <si>
    <t>Расходы на разработку сметной документации на капитальный ремонт, строительство и реконструкцию сетей уличного освещения, а также проведение оценки достоверности определения сметной стоимости проектных работ по объектам строительства, реконструкции и капитальный ремонт сетей уличного освещения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</si>
  <si>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951 0503 1010028800 000 </t>
  </si>
  <si>
    <t xml:space="preserve">951 0503 1010028800 243 </t>
  </si>
  <si>
    <t xml:space="preserve">951 0503 1010028800 414 </t>
  </si>
  <si>
    <t xml:space="preserve">951 0503 1030000000 000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</si>
  <si>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</si>
  <si>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</si>
  <si>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</si>
  <si>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951 0503 1030000590 611 </t>
  </si>
  <si>
    <t>Субсидии бюджетным учреждениям на иные цели</t>
  </si>
  <si>
    <t xml:space="preserve">951 0503 1030000590 612 </t>
  </si>
  <si>
    <t>Расходы на выполнение сметного расчета стоимости ремонта, капитального ремонта и реконструкции памятников и мемориалов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</si>
  <si>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951 0503 1030028080 000 </t>
  </si>
  <si>
    <t xml:space="preserve">951 0503 1030028080 243 </t>
  </si>
  <si>
    <t>Расходы по благоустройству и содержанию территории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</si>
  <si>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951 0503 1030028390 000 </t>
  </si>
  <si>
    <t xml:space="preserve">951 0503 1030028390 243 </t>
  </si>
  <si>
    <t xml:space="preserve">951 0503 1030028390 244 </t>
  </si>
  <si>
    <t xml:space="preserve">951 0503 1100000000 000 </t>
  </si>
  <si>
    <t xml:space="preserve">951 0503 1110000000 000 </t>
  </si>
  <si>
    <t>Расходы на изготовление технической документации и межевание земельных участков под объектами муниципальной собственности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</si>
  <si>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951 0503 1110028600 000 </t>
  </si>
  <si>
    <t xml:space="preserve">951 0503 1110028600 244 </t>
  </si>
  <si>
    <t>Муниципальная программа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</si>
  <si>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951 0503 1200000000 000 </t>
  </si>
  <si>
    <t>Подпрограмма «Благоустройство общественных территорий на территории Белокалитвинского городского поселения»</t>
  </si>
  <si>
    <t xml:space="preserve">951 0503 1210000000 000 </t>
  </si>
  <si>
    <t>Расходы на выполнение сметного расчета стоимости ремонта, капитального ремонта и реконструкции памятников и мемориалов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</si>
  <si>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951 0503 1210028080 000 </t>
  </si>
  <si>
    <t xml:space="preserve">951 0503 1210028080 244 </t>
  </si>
  <si>
    <t>Расходы на реализацию инициативных проектов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</si>
  <si>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951 0503 1210028110 000 </t>
  </si>
  <si>
    <t xml:space="preserve">951 0503 1210028110 244 </t>
  </si>
  <si>
    <t>Расходы по благоустройству и содержанию территории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</si>
  <si>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951 0503 1210028390 000 </t>
  </si>
  <si>
    <t xml:space="preserve">951 0503 1210028390 244 </t>
  </si>
  <si>
    <t>Расходы на приобретение и установку объектов благоустройства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</si>
  <si>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951 0503 1210028810 000 </t>
  </si>
  <si>
    <t xml:space="preserve">951 0503 1210028810 244 </t>
  </si>
  <si>
    <t>Расходы на разработку проектной документации по капитальному ремонту, строительству, реконструкции и благоустройству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</si>
  <si>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951 0503 1210028880 000 </t>
  </si>
  <si>
    <t xml:space="preserve">951 0503 1210028880 243 </t>
  </si>
  <si>
    <t xml:space="preserve">951 0503 1210028880 244 </t>
  </si>
  <si>
    <t>Расходы на разработку проектной документации по благоустройству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</si>
  <si>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951 0503 1210086230 000 </t>
  </si>
  <si>
    <t xml:space="preserve">951 0503 1210086230 244 </t>
  </si>
  <si>
    <t>Расходы на реализацию инициативных проектов ("Благоустройство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город Белая Калитва, ул. Чернышевского, участок № 8 г")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</si>
  <si>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12100S4641 000 </t>
  </si>
  <si>
    <t xml:space="preserve">951 0503 12100S4641 244 </t>
  </si>
  <si>
    <t xml:space="preserve">951 0503 9900000000 000 </t>
  </si>
  <si>
    <t xml:space="preserve">951 0503 9990000000 000 </t>
  </si>
  <si>
    <t xml:space="preserve">951 0503 9990097010 000 </t>
  </si>
  <si>
    <t xml:space="preserve">951 0503 9990097010 244 </t>
  </si>
  <si>
    <t xml:space="preserve">951 0503 9990097010 612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</si>
  <si>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</si>
  <si>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</si>
  <si>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</si>
  <si>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</si>
  <si>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951 0705 0800000000 000 </t>
  </si>
  <si>
    <t xml:space="preserve">951 0705 0810000000 000 </t>
  </si>
  <si>
    <t xml:space="preserve">951 0705 0810028220 000 </t>
  </si>
  <si>
    <t xml:space="preserve">951 0705 0810028220 244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</si>
  <si>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</si>
  <si>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</si>
  <si>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</si>
  <si>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</si>
  <si>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Белокалитвинского городского поселения "Развитие культуры и туризма"</t>
  </si>
  <si>
    <t xml:space="preserve">951 0801 0500000000 000 </t>
  </si>
  <si>
    <t>Подпрограмма "Развитие муниципального бюджетного учреждения культуры Белокалитвинского городского поселения "Парк культуры и отдыха им. Маяковского"</t>
  </si>
  <si>
    <t xml:space="preserve">951 0801 0510000000 000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</si>
  <si>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муниципального бюджетного учреждения культуры Белокалитвинского городского поселения "Парк культуры и отдыха им. Маяковского" муниципальной программы Белокалитвинского городского поселения "Развитие культуры и туризма"</t>
  </si>
  <si>
    <t xml:space="preserve">951 0801 0510000590 000 </t>
  </si>
  <si>
    <t xml:space="preserve">951 0801 0510000590 611 </t>
  </si>
  <si>
    <t xml:space="preserve">951 0801 0510000590 612 </t>
  </si>
  <si>
    <t>Подпрограмма "Развитие учреждений культуры"</t>
  </si>
  <si>
    <t xml:space="preserve">951 0801 0520000000 000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</si>
  <si>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</si>
  <si>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951 0801 0520000590 000 </t>
  </si>
  <si>
    <t xml:space="preserve">951 0801 0520000590 611 </t>
  </si>
  <si>
    <t xml:space="preserve">951 0801 0520000590 612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</si>
  <si>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области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</si>
  <si>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951 0801 0520087020 000 </t>
  </si>
  <si>
    <t xml:space="preserve">951 0801 0520087020 540 </t>
  </si>
  <si>
    <t>Расходы на реализацию инициативных проектов ("Ремонт каплицы, расположенной по адресу: Ростовская область, г.Белая Калитва, 20 м на юг от ул. Гагарина, д.47") в рамках подпрограммы «Развитие учреждений культуры» муниципальной программы Белокалитвинского городского поселения «Развитие культуры и туризма»</t>
  </si>
  <si>
    <t xml:space="preserve">951 0801 05200S4642 000 </t>
  </si>
  <si>
    <t xml:space="preserve">951 0801 05200S4642 612 </t>
  </si>
  <si>
    <t xml:space="preserve">951 0801 9900000000 000 </t>
  </si>
  <si>
    <t xml:space="preserve">951 0801 9990000000 000 </t>
  </si>
  <si>
    <t xml:space="preserve">951 0801 9990098010 000 </t>
  </si>
  <si>
    <t xml:space="preserve">951 0801 9990098010 612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</si>
  <si>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</si>
  <si>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</si>
  <si>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</si>
  <si>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</si>
  <si>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Муниципальная программа Белокалитвинского городского поселения "Социальная поддержка граждан"</t>
  </si>
  <si>
    <t xml:space="preserve">951 1001 0100000000 000 </t>
  </si>
  <si>
    <t>Подпрограмма "Выплата государственной пенсии за выслугу лет лицам, замещавшим муниципальные должности и должности муниципальной службы в поселении"</t>
  </si>
  <si>
    <t xml:space="preserve">951 1001 0110000000 000 </t>
  </si>
  <si>
    <t>Выплата государственной пенсии за выслугу лет лицам, замещавшим муниципальные должности и должности муниципальной службы в поселении в рамках подпрограммы "Выплата государственной пенсии за выслугу лет лицам, замещавшим муниципальные должности и должности муниципальной службы в поселении" муниципальной программы Белокалитвинского городского поселения "Социальная поддержка граждан"</t>
  </si>
  <si>
    <t xml:space="preserve">951 1001 0110018010 000 </t>
  </si>
  <si>
    <t>Иные пенсии, социальные доплаты к пенсиям</t>
  </si>
  <si>
    <t xml:space="preserve">951 1001 0110018010 312 </t>
  </si>
  <si>
    <t>Социальное обеспечение населения</t>
  </si>
  <si>
    <t xml:space="preserve">951 1003 0000000000 000 </t>
  </si>
  <si>
    <t xml:space="preserve">951 1003 9900000000 000 </t>
  </si>
  <si>
    <t xml:space="preserve">951 1003 9990000000 000 </t>
  </si>
  <si>
    <t xml:space="preserve">951 1003 9990098010 000 </t>
  </si>
  <si>
    <t>Пособия, компенсации и иные социальные выплаты гражданам, кроме публичных нормативных обязательств</t>
  </si>
  <si>
    <t xml:space="preserve">951 1003 9990098010 321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</si>
  <si>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</si>
  <si>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</si>
  <si>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</si>
  <si>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</si>
  <si>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951 1102 0500000000 000 </t>
  </si>
  <si>
    <t>Подпрограмма "Развитие физической культуры и спорта"</t>
  </si>
  <si>
    <t xml:space="preserve">951 1102 0530000000 000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</si>
  <si>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в области физической культуры и массового спорта, организации проведения официальных физкультурно-оздоровительных и спортивных мероприятий в рамках подпрограммы "Разитие физической культуры и спорта" муниципальной программы Белокалитвинского городского поселения "Развитие культуры и туризма"</t>
  </si>
  <si>
    <t xml:space="preserve">951 1102 0530087030 000 </t>
  </si>
  <si>
    <t xml:space="preserve">951 1102 0530087030 540 </t>
  </si>
  <si>
    <t>Результат исполнения бюджета (дефицит / профицит)</t>
  </si>
  <si>
    <t>450</t>
  </si>
  <si>
    <t xml:space="preserve">x                    </t>
  </si>
  <si>
    <t>Форма 0503117  с.3</t>
  </si>
  <si>
    <t xml:space="preserve">  3. Источники финансирования дефицита бюджета</t>
  </si>
  <si>
    <t>Наименование показателя</t>
  </si>
  <si>
    <t>Код стро-ки</t>
  </si>
  <si>
    <t>Код источника финансирования
дефицита бюджета
по бюджетной классификации</t>
  </si>
  <si>
    <t>Утвержденные 
бюджетные 
назначения</t>
  </si>
  <si>
    <t>Источники финансирования дефицита бюджета - всего</t>
  </si>
  <si>
    <t>500</t>
  </si>
  <si>
    <t>Х</t>
  </si>
  <si>
    <t>520</t>
  </si>
  <si>
    <t>источники внутреннего финансирования бюджета</t>
  </si>
  <si>
    <t>из них:</t>
  </si>
  <si>
    <t>Бюджетные кредиты от других бюджетов бюджетной системы Российской Федерации</t>
  </si>
  <si>
    <t>951 01 03 00 00 00 0000 000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</si>
  <si>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</si>
  <si>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951 01 03 01 00 00 0000 700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</si>
  <si>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</si>
  <si>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951 01 03 01 00 13 0000 710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</si>
  <si>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</si>
  <si>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951 01 03 01 00 00 0000 800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</si>
  <si>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</si>
  <si>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951 01  03 01 00 13 0000 810</t>
  </si>
  <si>
    <t>Кредиты кредитных организаций в валюте Российской Федарации</t>
  </si>
  <si>
    <t>951 01 02 00 00 00 0000 000</t>
  </si>
  <si>
    <t>Получение кредитов от кредитных организаций в валюте Российской Федерации</t>
  </si>
  <si>
    <t>951 01 02 00 00 00 0000 700</t>
  </si>
  <si>
    <t>Получение кредитов от  кредитных организаций бюджетами городских поселений в валюте Российской Федерации</t>
  </si>
  <si>
    <t>951 01 02 00 00 13 0000 710</t>
  </si>
  <si>
    <t>источники внешнего финансирования бюджета</t>
  </si>
  <si>
    <t>620</t>
  </si>
  <si>
    <t>Изменение остатков средств на счетах по учету средств бюджетов</t>
  </si>
  <si>
    <t>700</t>
  </si>
  <si>
    <t>951 01 05 00 00 00 0000 000</t>
  </si>
  <si>
    <t>Увеличение остатков средств бюджета</t>
  </si>
  <si>
    <t>710</t>
  </si>
  <si>
    <t>951 01 05 00 00 00 0000 500</t>
  </si>
  <si>
    <t>х</t>
  </si>
  <si>
    <t>Увеличение прочих остатков средств бюджета</t>
  </si>
  <si>
    <t>951 01 05 02 00 00 0000 500</t>
  </si>
  <si>
    <t>Увеличение прочих остатков денежных средств бюджетов</t>
  </si>
  <si>
    <t>951 01 05 02 01 00 0000 510</t>
  </si>
  <si>
    <t>Увеличение прочих остатков денежных средств бюджетов городских поселений</t>
  </si>
  <si>
    <t>951 01 05 02 01 13 0000 510</t>
  </si>
  <si>
    <t>Уменьшение остатков средств бюджетов</t>
  </si>
  <si>
    <t>720</t>
  </si>
  <si>
    <t>951 01 05 00 00 00 0000 600</t>
  </si>
  <si>
    <t>Уменьшение прочих остатков средств бюджетов</t>
  </si>
  <si>
    <t>951 01 05 02 00 00 0000 600</t>
  </si>
  <si>
    <t>Уменьшение прочих остатков денежных  средств бюджетов</t>
  </si>
  <si>
    <t>951 01 05 02 01 00 0000 610</t>
  </si>
  <si>
    <t>Уменьшение прочих остатков денежных  средств бюджетов городских поселений</t>
  </si>
  <si>
    <t>951 01 05 02 01 13 0000 610</t>
  </si>
  <si>
    <t>Глава Администрации Белокалитвинского городского поселения</t>
  </si>
  <si>
    <t>Н.А.Тимошенко</t>
  </si>
  <si>
    <t>В.Ф.Федорченко</t>
  </si>
  <si>
    <t>(подпись)</t>
  </si>
  <si>
    <t>(расшифровка подписи)</t>
  </si>
  <si>
    <t>Главный бухгалтер</t>
  </si>
  <si>
    <t>Л.С.Лымарева</t>
  </si>
  <si>
    <t>К.С. Богураева</t>
  </si>
  <si>
    <t>"</t>
  </si>
  <si>
    <t xml:space="preserve">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</si>
</sst>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8" x14ac:knownFonts="1">
    <font>
      <sz val="10"/>
      <name val="Arial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6"/>
      <name val="Arial"/>
      <family val="2"/>
      <charset val="204"/>
    </font>
    <font>
      <sz val="6"/>
      <name val="Arial Cyr"/>
      <charset val="204"/>
    </font>
    <font>
      <sz val="7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1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Border="1" applyAlignment="1" applyProtection="1">
      <alignment horizontal="left"/>
    </xf>
    <xf numFmtId="49" fontId="3" fillId="0" borderId="0" xfId="0" applyNumberFormat="1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/>
    <xf numFmtId="0" fontId="3" fillId="0" borderId="0" xfId="0" applyFont="1" applyFill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centerContinuous"/>
    </xf>
    <xf numFmtId="164" fontId="4" fillId="0" borderId="3" xfId="0" applyNumberFormat="1" applyFont="1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centerContinuous"/>
    </xf>
    <xf numFmtId="49" fontId="3" fillId="0" borderId="0" xfId="0" applyNumberFormat="1" applyFont="1" applyBorder="1" applyAlignment="1" applyProtection="1">
      <alignment horizontal="left"/>
    </xf>
    <xf numFmtId="49" fontId="3" fillId="0" borderId="7" xfId="0" applyNumberFormat="1" applyFont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"/>
    </xf>
    <xf numFmtId="0" fontId="4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8" xfId="0" applyNumberFormat="1" applyFont="1" applyFill="1" applyBorder="1" applyAlignment="1" applyProtection="1">
      <alignment horizontal="center" vertical="center"/>
    </xf>
    <xf numFmtId="49" fontId="3" fillId="0" borderId="19" xfId="0" applyNumberFormat="1" applyFont="1" applyBorder="1" applyAlignment="1" applyProtection="1">
      <alignment horizontal="center" vertical="center"/>
    </xf>
    <xf numFmtId="49" fontId="3" fillId="0" borderId="26" xfId="0" applyNumberFormat="1" applyFont="1" applyBorder="1" applyAlignment="1" applyProtection="1">
      <alignment horizontal="center" vertical="center"/>
    </xf>
    <xf numFmtId="4" fontId="3" fillId="0" borderId="15" xfId="0" applyNumberFormat="1" applyFont="1" applyFill="1" applyBorder="1" applyAlignment="1" applyProtection="1">
      <alignment horizontal="right" vertical="center"/>
    </xf>
    <xf numFmtId="4" fontId="3" fillId="0" borderId="16" xfId="0" applyNumberFormat="1" applyFont="1" applyBorder="1" applyAlignment="1" applyProtection="1">
      <alignment horizontal="right" vertical="center"/>
    </xf>
    <xf numFmtId="4" fontId="3" fillId="0" borderId="15" xfId="0" applyNumberFormat="1" applyFont="1" applyBorder="1" applyAlignment="1" applyProtection="1">
      <alignment horizontal="right" vertical="center"/>
    </xf>
    <xf numFmtId="49" fontId="3" fillId="0" borderId="26" xfId="0" applyNumberFormat="1" applyFont="1" applyFill="1" applyBorder="1" applyAlignment="1" applyProtection="1">
      <alignment horizontal="center" vertical="center"/>
    </xf>
    <xf numFmtId="4" fontId="3" fillId="0" borderId="16" xfId="0" applyNumberFormat="1" applyFont="1" applyFill="1" applyBorder="1" applyAlignment="1" applyProtection="1">
      <alignment horizontal="right" vertical="center"/>
    </xf>
    <xf numFmtId="0" fontId="3" fillId="0" borderId="27" xfId="0" applyFont="1" applyBorder="1" applyAlignment="1" applyProtection="1">
      <alignment horizontal="left"/>
    </xf>
    <xf numFmtId="0" fontId="3" fillId="0" borderId="28" xfId="0" applyFont="1" applyBorder="1" applyAlignment="1" applyProtection="1">
      <alignment horizontal="center"/>
    </xf>
    <xf numFmtId="49" fontId="3" fillId="0" borderId="28" xfId="0" applyNumberFormat="1" applyFont="1" applyBorder="1" applyAlignment="1" applyProtection="1">
      <alignment horizontal="center" vertical="center"/>
    </xf>
    <xf numFmtId="49" fontId="3" fillId="0" borderId="20" xfId="0" applyNumberFormat="1" applyFont="1" applyBorder="1" applyAlignment="1" applyProtection="1">
      <alignment horizontal="center" vertical="center"/>
    </xf>
    <xf numFmtId="4" fontId="3" fillId="0" borderId="21" xfId="0" applyNumberFormat="1" applyFont="1" applyBorder="1" applyAlignment="1" applyProtection="1">
      <alignment horizontal="right" vertical="center"/>
    </xf>
    <xf numFmtId="4" fontId="3" fillId="0" borderId="21" xfId="0" applyNumberFormat="1" applyFont="1" applyFill="1" applyBorder="1" applyAlignment="1" applyProtection="1">
      <alignment horizontal="right" vertical="center"/>
    </xf>
    <xf numFmtId="49" fontId="3" fillId="0" borderId="23" xfId="0" applyNumberFormat="1" applyFont="1" applyBorder="1" applyAlignment="1" applyProtection="1">
      <alignment horizontal="center" vertical="center"/>
    </xf>
    <xf numFmtId="4" fontId="3" fillId="0" borderId="24" xfId="0" applyNumberFormat="1" applyFont="1" applyBorder="1" applyAlignment="1" applyProtection="1">
      <alignment horizontal="right" vertical="center"/>
    </xf>
    <xf numFmtId="4" fontId="3" fillId="0" borderId="25" xfId="0" applyNumberFormat="1" applyFont="1" applyBorder="1" applyAlignment="1" applyProtection="1">
      <alignment horizontal="right" vertical="center"/>
    </xf>
    <xf numFmtId="0" fontId="3" fillId="0" borderId="0" xfId="0" applyFont="1" applyAlignment="1">
      <alignment vertical="center"/>
    </xf>
    <xf numFmtId="49" fontId="3" fillId="0" borderId="29" xfId="0" applyNumberFormat="1" applyFont="1" applyBorder="1" applyAlignment="1" applyProtection="1">
      <alignment horizontal="center" wrapText="1"/>
    </xf>
    <xf numFmtId="49" fontId="3" fillId="0" borderId="30" xfId="0" applyNumberFormat="1" applyFont="1" applyBorder="1" applyAlignment="1" applyProtection="1">
      <alignment horizontal="center" wrapText="1"/>
    </xf>
    <xf numFmtId="49" fontId="3" fillId="0" borderId="31" xfId="0" applyNumberFormat="1" applyFont="1" applyBorder="1" applyAlignment="1" applyProtection="1">
      <alignment horizontal="center" wrapText="1"/>
    </xf>
    <xf numFmtId="49" fontId="3" fillId="0" borderId="31" xfId="0" applyNumberFormat="1" applyFont="1" applyFill="1" applyBorder="1" applyAlignment="1" applyProtection="1">
      <alignment horizontal="center" wrapText="1"/>
    </xf>
    <xf numFmtId="49" fontId="3" fillId="0" borderId="31" xfId="0" applyNumberFormat="1" applyFont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/>
    </xf>
    <xf numFmtId="49" fontId="3" fillId="0" borderId="21" xfId="0" applyNumberFormat="1" applyFont="1" applyBorder="1" applyAlignment="1" applyProtection="1">
      <alignment horizontal="left" vertical="center" wrapText="1"/>
    </xf>
    <xf numFmtId="165" fontId="3" fillId="0" borderId="21" xfId="0" applyNumberFormat="1" applyFont="1" applyBorder="1" applyAlignment="1" applyProtection="1">
      <alignment horizontal="left" vertical="center" wrapText="1"/>
    </xf>
    <xf numFmtId="165" fontId="3" fillId="0" borderId="21" xfId="0" applyNumberFormat="1" applyFont="1" applyFill="1" applyBorder="1" applyAlignment="1" applyProtection="1">
      <alignment horizontal="left" vertical="center" wrapText="1"/>
    </xf>
    <xf numFmtId="49" fontId="3" fillId="0" borderId="21" xfId="0" applyNumberFormat="1" applyFont="1" applyFill="1" applyBorder="1" applyAlignment="1" applyProtection="1">
      <alignment horizontal="left" vertical="center" wrapText="1"/>
    </xf>
    <xf numFmtId="0" fontId="3" fillId="0" borderId="21" xfId="1" applyNumberFormat="1" applyFont="1" applyFill="1" applyBorder="1" applyAlignment="1">
      <alignment horizontal="left" vertical="center" wrapText="1" readingOrder="1"/>
    </xf>
    <xf numFmtId="49" fontId="3" fillId="0" borderId="21" xfId="0" applyNumberFormat="1" applyFont="1" applyBorder="1" applyAlignment="1" applyProtection="1">
      <alignment horizontal="center" vertical="center"/>
    </xf>
    <xf numFmtId="49" fontId="3" fillId="0" borderId="21" xfId="0" applyNumberFormat="1" applyFont="1" applyBorder="1" applyAlignment="1" applyProtection="1">
      <alignment horizontal="center" wrapText="1"/>
    </xf>
    <xf numFmtId="4" fontId="3" fillId="0" borderId="32" xfId="0" applyNumberFormat="1" applyFont="1" applyBorder="1" applyAlignment="1" applyProtection="1">
      <alignment horizontal="right" vertical="center"/>
    </xf>
    <xf numFmtId="0" fontId="3" fillId="0" borderId="0" xfId="0" applyFont="1" applyFill="1" applyBorder="1" applyAlignment="1" applyProtection="1"/>
    <xf numFmtId="4" fontId="3" fillId="0" borderId="24" xfId="0" applyNumberFormat="1" applyFont="1" applyFill="1" applyBorder="1" applyAlignment="1" applyProtection="1">
      <alignment horizontal="right" vertical="center"/>
    </xf>
    <xf numFmtId="49" fontId="3" fillId="0" borderId="28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5" fillId="0" borderId="0" xfId="0" applyFont="1" applyFill="1"/>
    <xf numFmtId="165" fontId="3" fillId="2" borderId="21" xfId="0" applyNumberFormat="1" applyFont="1" applyFill="1" applyBorder="1" applyAlignment="1" applyProtection="1">
      <alignment horizontal="left" vertical="center" wrapText="1"/>
    </xf>
    <xf numFmtId="49" fontId="3" fillId="2" borderId="31" xfId="0" applyNumberFormat="1" applyFont="1" applyFill="1" applyBorder="1" applyAlignment="1" applyProtection="1">
      <alignment horizontal="center" wrapText="1"/>
    </xf>
    <xf numFmtId="49" fontId="3" fillId="2" borderId="26" xfId="0" applyNumberFormat="1" applyFont="1" applyFill="1" applyBorder="1" applyAlignment="1" applyProtection="1">
      <alignment horizontal="center" vertical="center"/>
    </xf>
    <xf numFmtId="4" fontId="3" fillId="2" borderId="15" xfId="0" applyNumberFormat="1" applyFont="1" applyFill="1" applyBorder="1" applyAlignment="1" applyProtection="1">
      <alignment horizontal="right" vertical="center"/>
    </xf>
    <xf numFmtId="4" fontId="3" fillId="2" borderId="16" xfId="0" applyNumberFormat="1" applyFont="1" applyFill="1" applyBorder="1" applyAlignment="1" applyProtection="1">
      <alignment horizontal="right" vertical="center"/>
    </xf>
    <xf numFmtId="0" fontId="1" fillId="2" borderId="0" xfId="0" applyFont="1" applyFill="1"/>
    <xf numFmtId="0" fontId="3" fillId="0" borderId="9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5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6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9" fontId="3" fillId="0" borderId="15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3" fillId="0" borderId="6" xfId="0" applyNumberFormat="1" applyFont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0" fontId="0" fillId="0" borderId="0" xfId="0" applyFill="1"/>
    <xf numFmtId="0" fontId="8" fillId="0" borderId="0" xfId="0" applyFont="1" applyFill="1" applyBorder="1" applyAlignment="1" applyProtection="1">
      <alignment horizontal="left"/>
    </xf>
    <xf numFmtId="0" fontId="8" fillId="0" borderId="0" xfId="0" applyFont="1" applyFill="1" applyBorder="1" applyAlignment="1" applyProtection="1"/>
    <xf numFmtId="49" fontId="8" fillId="0" borderId="0" xfId="0" applyNumberFormat="1" applyFont="1" applyFill="1" applyBorder="1" applyAlignment="1" applyProtection="1"/>
    <xf numFmtId="0" fontId="7" fillId="0" borderId="8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 wrapText="1"/>
    </xf>
    <xf numFmtId="0" fontId="7" fillId="0" borderId="33" xfId="0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34" xfId="0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0" fontId="7" fillId="0" borderId="34" xfId="0" applyFont="1" applyFill="1" applyBorder="1" applyAlignment="1" applyProtection="1">
      <alignment vertical="center" wrapText="1"/>
    </xf>
    <xf numFmtId="49" fontId="7" fillId="0" borderId="34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26" xfId="0" applyFont="1" applyFill="1" applyBorder="1" applyAlignment="1" applyProtection="1">
      <alignment vertical="center" wrapText="1"/>
    </xf>
    <xf numFmtId="49" fontId="7" fillId="0" borderId="15" xfId="0" applyNumberFormat="1" applyFont="1" applyFill="1" applyBorder="1" applyAlignment="1" applyProtection="1">
      <alignment horizontal="center" vertical="center" wrapText="1"/>
    </xf>
    <xf numFmtId="49" fontId="7" fillId="0" borderId="26" xfId="0" applyNumberFormat="1" applyFont="1" applyFill="1" applyBorder="1" applyAlignment="1" applyProtection="1">
      <alignment horizontal="center" vertical="center" wrapText="1"/>
    </xf>
    <xf numFmtId="49" fontId="7" fillId="0" borderId="16" xfId="0" applyNumberFormat="1" applyFont="1" applyFill="1" applyBorder="1" applyAlignment="1" applyProtection="1">
      <alignment vertical="center"/>
    </xf>
    <xf numFmtId="0" fontId="7" fillId="0" borderId="35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7" xfId="0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7" fillId="0" borderId="17" xfId="0" applyNumberFormat="1" applyFont="1" applyFill="1" applyBorder="1" applyAlignment="1" applyProtection="1">
      <alignment horizontal="center" vertical="center"/>
    </xf>
    <xf numFmtId="49" fontId="7" fillId="0" borderId="19" xfId="0" applyNumberFormat="1" applyFont="1" applyFill="1" applyBorder="1" applyAlignment="1" applyProtection="1">
      <alignment horizontal="center" vertical="center"/>
    </xf>
    <xf numFmtId="49" fontId="9" fillId="0" borderId="36" xfId="0" applyNumberFormat="1" applyFont="1" applyFill="1" applyBorder="1" applyAlignment="1" applyProtection="1">
      <alignment horizontal="left" wrapText="1"/>
    </xf>
    <xf numFmtId="49" fontId="9" fillId="0" borderId="31" xfId="0" applyNumberFormat="1" applyFont="1" applyFill="1" applyBorder="1" applyAlignment="1" applyProtection="1">
      <alignment horizontal="center" wrapText="1"/>
    </xf>
    <xf numFmtId="49" fontId="9" fillId="0" borderId="26" xfId="0" applyNumberFormat="1" applyFont="1" applyFill="1" applyBorder="1" applyAlignment="1" applyProtection="1">
      <alignment horizontal="center"/>
    </xf>
    <xf numFmtId="4" fontId="9" fillId="0" borderId="15" xfId="0" applyNumberFormat="1" applyFont="1" applyFill="1" applyBorder="1" applyAlignment="1" applyProtection="1">
      <alignment horizontal="right"/>
    </xf>
    <xf numFmtId="4" fontId="9" fillId="0" borderId="26" xfId="0" applyNumberFormat="1" applyFont="1" applyFill="1" applyBorder="1" applyAlignment="1" applyProtection="1">
      <alignment horizontal="right"/>
    </xf>
    <xf numFmtId="4" fontId="9" fillId="0" borderId="16" xfId="0" applyNumberFormat="1" applyFont="1" applyFill="1" applyBorder="1" applyAlignment="1" applyProtection="1">
      <alignment horizontal="right"/>
    </xf>
    <xf numFmtId="0" fontId="7" fillId="0" borderId="37" xfId="0" applyFont="1" applyFill="1" applyBorder="1" applyAlignment="1" applyProtection="1"/>
    <xf numFmtId="0" fontId="8" fillId="0" borderId="22" xfId="0" applyFont="1" applyFill="1" applyBorder="1" applyAlignment="1" applyProtection="1"/>
    <xf numFmtId="0" fontId="8" fillId="0" borderId="23" xfId="0" applyFont="1" applyFill="1" applyBorder="1" applyAlignment="1" applyProtection="1">
      <alignment horizontal="center"/>
    </xf>
    <xf numFmtId="0" fontId="8" fillId="0" borderId="24" xfId="0" applyFont="1" applyFill="1" applyBorder="1" applyAlignment="1" applyProtection="1">
      <alignment horizontal="right"/>
    </xf>
    <xf numFmtId="0" fontId="8" fillId="0" borderId="24" xfId="0" applyFont="1" applyFill="1" applyBorder="1" applyAlignment="1" applyProtection="1"/>
    <xf numFmtId="0" fontId="8" fillId="0" borderId="25" xfId="0" applyFont="1" applyFill="1" applyBorder="1" applyAlignment="1" applyProtection="1"/>
    <xf numFmtId="49" fontId="7" fillId="0" borderId="38" xfId="0" applyNumberFormat="1" applyFont="1" applyFill="1" applyBorder="1" applyAlignment="1" applyProtection="1">
      <alignment horizontal="left" wrapText="1"/>
    </xf>
    <xf numFmtId="49" fontId="7" fillId="0" borderId="29" xfId="0" applyNumberFormat="1" applyFont="1" applyFill="1" applyBorder="1" applyAlignment="1" applyProtection="1">
      <alignment horizontal="center" wrapText="1"/>
    </xf>
    <xf numFmtId="49" fontId="7" fillId="0" borderId="20" xfId="0" applyNumberFormat="1" applyFont="1" applyFill="1" applyBorder="1" applyAlignment="1" applyProtection="1">
      <alignment horizontal="center"/>
    </xf>
    <xf numFmtId="4" fontId="7" fillId="0" borderId="21" xfId="0" applyNumberFormat="1" applyFont="1" applyFill="1" applyBorder="1" applyAlignment="1" applyProtection="1">
      <alignment horizontal="right"/>
    </xf>
    <xf numFmtId="4" fontId="7" fillId="0" borderId="20" xfId="0" applyNumberFormat="1" applyFont="1" applyFill="1" applyBorder="1" applyAlignment="1" applyProtection="1">
      <alignment horizontal="right"/>
    </xf>
    <xf numFmtId="4" fontId="7" fillId="0" borderId="32" xfId="0" applyNumberFormat="1" applyFont="1" applyFill="1" applyBorder="1" applyAlignment="1" applyProtection="1">
      <alignment horizontal="right"/>
    </xf>
    <xf numFmtId="165" fontId="7" fillId="0" borderId="38" xfId="0" applyNumberFormat="1" applyFont="1" applyFill="1" applyBorder="1" applyAlignment="1" applyProtection="1">
      <alignment horizontal="left" wrapText="1"/>
    </xf>
    <xf numFmtId="0" fontId="8" fillId="0" borderId="6" xfId="0" applyFont="1" applyFill="1" applyBorder="1" applyAlignment="1" applyProtection="1"/>
    <xf numFmtId="0" fontId="8" fillId="0" borderId="39" xfId="0" applyFont="1" applyFill="1" applyBorder="1" applyAlignment="1" applyProtection="1"/>
    <xf numFmtId="0" fontId="8" fillId="0" borderId="39" xfId="0" applyFont="1" applyFill="1" applyBorder="1" applyAlignment="1" applyProtection="1">
      <alignment horizontal="center"/>
    </xf>
    <xf numFmtId="0" fontId="8" fillId="0" borderId="39" xfId="0" applyFont="1" applyFill="1" applyBorder="1" applyAlignment="1" applyProtection="1">
      <alignment horizontal="right"/>
    </xf>
    <xf numFmtId="49" fontId="7" fillId="0" borderId="32" xfId="0" applyNumberFormat="1" applyFont="1" applyFill="1" applyBorder="1" applyAlignment="1" applyProtection="1">
      <alignment horizontal="left" wrapText="1"/>
    </xf>
    <xf numFmtId="49" fontId="7" fillId="0" borderId="40" xfId="0" applyNumberFormat="1" applyFont="1" applyFill="1" applyBorder="1" applyAlignment="1" applyProtection="1">
      <alignment horizontal="center" wrapText="1"/>
    </xf>
    <xf numFmtId="49" fontId="7" fillId="0" borderId="41" xfId="0" applyNumberFormat="1" applyFont="1" applyFill="1" applyBorder="1" applyAlignment="1" applyProtection="1">
      <alignment horizontal="center"/>
    </xf>
    <xf numFmtId="4" fontId="7" fillId="0" borderId="42" xfId="0" applyNumberFormat="1" applyFont="1" applyFill="1" applyBorder="1" applyAlignment="1" applyProtection="1">
      <alignment horizontal="right"/>
    </xf>
    <xf numFmtId="4" fontId="7" fillId="0" borderId="43" xfId="0" applyNumberFormat="1" applyFont="1" applyFill="1" applyBorder="1" applyAlignment="1" applyProtection="1">
      <alignment horizontal="right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/>
    <xf numFmtId="0" fontId="11" fillId="0" borderId="21" xfId="0" applyFont="1" applyBorder="1" applyAlignment="1">
      <alignment horizontal="center" vertical="top" wrapText="1"/>
    </xf>
    <xf numFmtId="0" fontId="10" fillId="0" borderId="0" xfId="0" applyFont="1" applyBorder="1"/>
    <xf numFmtId="0" fontId="11" fillId="0" borderId="21" xfId="0" applyFont="1" applyBorder="1" applyAlignment="1">
      <alignment horizontal="center" vertical="top"/>
    </xf>
    <xf numFmtId="0" fontId="11" fillId="0" borderId="24" xfId="0" applyFont="1" applyBorder="1" applyAlignment="1">
      <alignment horizontal="center" vertical="top"/>
    </xf>
    <xf numFmtId="0" fontId="10" fillId="0" borderId="0" xfId="0" applyFont="1" applyBorder="1" applyAlignment="1">
      <alignment vertical="top"/>
    </xf>
    <xf numFmtId="0" fontId="10" fillId="0" borderId="0" xfId="0" applyFont="1" applyAlignment="1">
      <alignment vertical="top"/>
    </xf>
    <xf numFmtId="0" fontId="11" fillId="0" borderId="44" xfId="0" applyFont="1" applyBorder="1" applyAlignment="1">
      <alignment vertical="center" wrapText="1"/>
    </xf>
    <xf numFmtId="0" fontId="11" fillId="0" borderId="45" xfId="0" applyFont="1" applyBorder="1" applyAlignment="1">
      <alignment vertical="center" wrapText="1"/>
    </xf>
    <xf numFmtId="49" fontId="11" fillId="0" borderId="21" xfId="0" applyNumberFormat="1" applyFont="1" applyBorder="1" applyAlignment="1">
      <alignment horizontal="center"/>
    </xf>
    <xf numFmtId="4" fontId="11" fillId="0" borderId="21" xfId="0" applyNumberFormat="1" applyFont="1" applyBorder="1" applyAlignment="1">
      <alignment horizontal="center"/>
    </xf>
    <xf numFmtId="0" fontId="11" fillId="0" borderId="46" xfId="0" applyFont="1" applyBorder="1" applyAlignment="1">
      <alignment horizontal="left" vertical="center" wrapText="1" indent="2"/>
    </xf>
    <xf numFmtId="0" fontId="11" fillId="0" borderId="47" xfId="0" applyFont="1" applyBorder="1" applyAlignment="1">
      <alignment horizontal="left" vertical="center" wrapText="1" indent="2"/>
    </xf>
    <xf numFmtId="0" fontId="11" fillId="0" borderId="48" xfId="0" applyFont="1" applyBorder="1" applyAlignment="1">
      <alignment vertical="center" wrapText="1"/>
    </xf>
    <xf numFmtId="0" fontId="11" fillId="0" borderId="49" xfId="0" applyFont="1" applyBorder="1" applyAlignment="1">
      <alignment vertical="center" wrapText="1"/>
    </xf>
    <xf numFmtId="0" fontId="11" fillId="0" borderId="34" xfId="0" applyFont="1" applyBorder="1" applyAlignment="1">
      <alignment horizontal="left" vertical="center" wrapText="1" indent="2"/>
    </xf>
    <xf numFmtId="0" fontId="11" fillId="0" borderId="0" xfId="0" applyFont="1" applyBorder="1" applyAlignment="1">
      <alignment horizontal="left" vertical="center" wrapText="1" indent="2"/>
    </xf>
    <xf numFmtId="0" fontId="11" fillId="0" borderId="50" xfId="0" applyFont="1" applyBorder="1"/>
    <xf numFmtId="0" fontId="11" fillId="0" borderId="51" xfId="0" applyFont="1" applyBorder="1"/>
    <xf numFmtId="0" fontId="11" fillId="0" borderId="50" xfId="0" applyFont="1" applyBorder="1" applyAlignment="1">
      <alignment wrapText="1"/>
    </xf>
    <xf numFmtId="0" fontId="11" fillId="0" borderId="51" xfId="0" applyFont="1" applyBorder="1" applyAlignment="1">
      <alignment wrapText="1"/>
    </xf>
    <xf numFmtId="0" fontId="11" fillId="0" borderId="52" xfId="0" applyFont="1" applyBorder="1" applyAlignment="1">
      <alignment wrapText="1"/>
    </xf>
    <xf numFmtId="0" fontId="11" fillId="0" borderId="50" xfId="0" applyFont="1" applyBorder="1" applyAlignment="1">
      <alignment horizontal="left" wrapText="1"/>
    </xf>
    <xf numFmtId="0" fontId="11" fillId="0" borderId="51" xfId="0" applyFont="1" applyBorder="1" applyAlignment="1">
      <alignment horizontal="left" wrapText="1"/>
    </xf>
    <xf numFmtId="0" fontId="11" fillId="0" borderId="52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center"/>
    </xf>
    <xf numFmtId="49" fontId="11" fillId="0" borderId="6" xfId="0" applyNumberFormat="1" applyFont="1" applyBorder="1" applyAlignment="1">
      <alignment horizontal="center"/>
    </xf>
    <xf numFmtId="49" fontId="11" fillId="0" borderId="29" xfId="0" applyNumberFormat="1" applyFont="1" applyBorder="1" applyAlignment="1">
      <alignment horizontal="center"/>
    </xf>
    <xf numFmtId="4" fontId="11" fillId="0" borderId="20" xfId="0" applyNumberFormat="1" applyFont="1" applyBorder="1" applyAlignment="1">
      <alignment horizontal="center"/>
    </xf>
    <xf numFmtId="4" fontId="11" fillId="0" borderId="6" xfId="0" applyNumberFormat="1" applyFont="1" applyBorder="1" applyAlignment="1">
      <alignment horizontal="center"/>
    </xf>
    <xf numFmtId="4" fontId="11" fillId="0" borderId="29" xfId="0" applyNumberFormat="1" applyFont="1" applyBorder="1" applyAlignment="1">
      <alignment horizontal="center"/>
    </xf>
    <xf numFmtId="49" fontId="11" fillId="0" borderId="20" xfId="0" applyNumberFormat="1" applyFont="1" applyBorder="1" applyAlignment="1">
      <alignment horizontal="center" wrapText="1"/>
    </xf>
    <xf numFmtId="49" fontId="11" fillId="0" borderId="6" xfId="0" applyNumberFormat="1" applyFont="1" applyBorder="1" applyAlignment="1">
      <alignment horizontal="center" wrapText="1"/>
    </xf>
    <xf numFmtId="49" fontId="11" fillId="0" borderId="29" xfId="0" applyNumberFormat="1" applyFont="1" applyBorder="1" applyAlignment="1">
      <alignment horizontal="center" wrapText="1"/>
    </xf>
    <xf numFmtId="4" fontId="11" fillId="0" borderId="0" xfId="0" applyNumberFormat="1" applyFont="1" applyBorder="1" applyAlignment="1"/>
    <xf numFmtId="49" fontId="11" fillId="0" borderId="21" xfId="0" applyNumberFormat="1" applyFont="1" applyBorder="1" applyAlignment="1">
      <alignment horizontal="left"/>
    </xf>
    <xf numFmtId="0" fontId="11" fillId="0" borderId="50" xfId="0" applyFont="1" applyBorder="1" applyAlignment="1">
      <alignment vertical="center" wrapText="1"/>
    </xf>
    <xf numFmtId="0" fontId="11" fillId="0" borderId="51" xfId="0" applyFont="1" applyBorder="1" applyAlignment="1">
      <alignment vertical="center" wrapText="1"/>
    </xf>
    <xf numFmtId="0" fontId="11" fillId="0" borderId="48" xfId="0" applyFont="1" applyBorder="1"/>
    <xf numFmtId="0" fontId="11" fillId="0" borderId="49" xfId="0" applyFont="1" applyBorder="1"/>
    <xf numFmtId="0" fontId="10" fillId="0" borderId="34" xfId="0" applyFont="1" applyBorder="1"/>
    <xf numFmtId="0" fontId="10" fillId="0" borderId="47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48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11" fillId="0" borderId="50" xfId="0" applyFont="1" applyBorder="1" applyAlignment="1">
      <alignment horizontal="left"/>
    </xf>
    <xf numFmtId="0" fontId="11" fillId="0" borderId="51" xfId="0" applyFont="1" applyBorder="1" applyAlignment="1">
      <alignment horizontal="left"/>
    </xf>
    <xf numFmtId="0" fontId="11" fillId="0" borderId="52" xfId="0" applyFont="1" applyBorder="1" applyAlignment="1">
      <alignment horizontal="left"/>
    </xf>
    <xf numFmtId="0" fontId="11" fillId="0" borderId="50" xfId="0" applyFont="1" applyFill="1" applyBorder="1" applyAlignment="1">
      <alignment wrapText="1"/>
    </xf>
    <xf numFmtId="0" fontId="11" fillId="0" borderId="51" xfId="0" applyFont="1" applyFill="1" applyBorder="1" applyAlignment="1">
      <alignment wrapText="1"/>
    </xf>
    <xf numFmtId="49" fontId="11" fillId="0" borderId="21" xfId="0" applyNumberFormat="1" applyFont="1" applyFill="1" applyBorder="1" applyAlignment="1">
      <alignment horizontal="center"/>
    </xf>
    <xf numFmtId="0" fontId="11" fillId="0" borderId="53" xfId="0" applyFont="1" applyFill="1" applyBorder="1" applyAlignment="1">
      <alignment horizontal="left" wrapText="1"/>
    </xf>
    <xf numFmtId="0" fontId="11" fillId="0" borderId="54" xfId="0" applyFont="1" applyFill="1" applyBorder="1" applyAlignment="1">
      <alignment horizontal="left" wrapText="1"/>
    </xf>
    <xf numFmtId="0" fontId="11" fillId="0" borderId="55" xfId="0" applyFont="1" applyFill="1" applyBorder="1" applyAlignment="1">
      <alignment horizontal="left" wrapText="1"/>
    </xf>
    <xf numFmtId="4" fontId="11" fillId="0" borderId="21" xfId="0" applyNumberFormat="1" applyFont="1" applyFill="1" applyBorder="1" applyAlignment="1">
      <alignment horizontal="center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Alignment="1">
      <alignment horizontal="left"/>
    </xf>
    <xf numFmtId="0" fontId="10" fillId="0" borderId="27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5" fillId="0" borderId="0" xfId="0" applyFont="1" applyAlignment="1">
      <alignment vertical="center" wrapText="1"/>
    </xf>
    <xf numFmtId="0" fontId="11" fillId="0" borderId="5" xfId="0" applyFont="1" applyBorder="1" applyAlignment="1">
      <alignment horizontal="center"/>
    </xf>
    <xf numFmtId="0" fontId="11" fillId="0" borderId="0" xfId="0" applyFont="1"/>
    <xf numFmtId="0" fontId="11" fillId="0" borderId="0" xfId="0" applyFont="1" applyBorder="1"/>
    <xf numFmtId="0" fontId="16" fillId="0" borderId="27" xfId="0" applyFont="1" applyBorder="1" applyAlignment="1">
      <alignment horizontal="center" vertical="top"/>
    </xf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1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1" fillId="0" borderId="0" xfId="0" applyFont="1" applyAlignment="1">
      <alignment horizontal="right"/>
    </xf>
    <xf numFmtId="49" fontId="11" fillId="0" borderId="5" xfId="0" applyNumberFormat="1" applyFont="1" applyBorder="1" applyAlignment="1">
      <alignment horizontal="center"/>
    </xf>
    <xf numFmtId="0" fontId="11" fillId="0" borderId="0" xfId="0" applyFont="1"/>
    <xf numFmtId="49" fontId="11" fillId="0" borderId="5" xfId="0" applyNumberFormat="1" applyFont="1" applyBorder="1" applyAlignment="1">
      <alignment horizontal="left"/>
    </xf>
    <xf numFmtId="4" fontId="11" fillId="0" borderId="20" xfId="0" applyNumberFormat="1" applyFont="1" applyFill="1" applyBorder="1" applyAlignment="1">
      <alignment horizontal="center"/>
    </xf>
    <xf numFmtId="4" fontId="11" fillId="0" borderId="6" xfId="0" applyNumberFormat="1" applyFont="1" applyFill="1" applyBorder="1" applyAlignment="1">
      <alignment horizontal="center"/>
    </xf>
    <xf numFmtId="4" fontId="11" fillId="0" borderId="29" xfId="0" applyNumberFormat="1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0"/>
  <sheetViews>
    <sheetView showGridLines="0" zoomScale="80" zoomScaleNormal="80" workbookViewId="0">
      <selection activeCell="L20" sqref="L20"/>
    </sheetView>
  </sheetViews>
  <sheetFormatPr defaultRowHeight="12.75" customHeight="1" x14ac:dyDescent="0.2"/>
  <cols>
    <col min="1" max="1" width="45.5703125" style="5" customWidth="1"/>
    <col min="2" max="2" width="6.140625" style="5" customWidth="1"/>
    <col min="3" max="3" width="40.7109375" style="5" customWidth="1"/>
    <col min="4" max="4" width="21" style="5" customWidth="1"/>
    <col min="5" max="5" width="18.7109375" style="57" customWidth="1"/>
    <col min="6" max="6" width="18.7109375" style="5" customWidth="1"/>
  </cols>
  <sheetData>
    <row r="1" spans="1:6" x14ac:dyDescent="0.2">
      <c r="A1" s="81"/>
      <c r="B1" s="81"/>
      <c r="C1" s="81"/>
      <c r="D1" s="81"/>
      <c r="E1" s="54"/>
      <c r="F1" s="6"/>
    </row>
    <row r="2" spans="1:6" ht="16.899999999999999" customHeight="1" x14ac:dyDescent="0.2">
      <c r="A2" s="80" t="s">
        <v>0</v>
      </c>
      <c r="B2" s="80"/>
      <c r="C2" s="80"/>
      <c r="D2" s="80"/>
      <c r="E2" s="7"/>
      <c r="F2" s="8" t="s">
        <v>1</v>
      </c>
    </row>
    <row r="3" spans="1:6" x14ac:dyDescent="0.2">
      <c r="A3" s="3"/>
      <c r="B3" s="3"/>
      <c r="C3" s="3"/>
      <c r="D3" s="3"/>
      <c r="E3" s="9" t="s">
        <v>2</v>
      </c>
      <c r="F3" s="10" t="s">
        <v>3</v>
      </c>
    </row>
    <row r="4" spans="1:6" x14ac:dyDescent="0.2">
      <c r="A4" s="82" t="s">
        <v>359</v>
      </c>
      <c r="B4" s="82"/>
      <c r="C4" s="82"/>
      <c r="D4" s="82"/>
      <c r="E4" s="7" t="s">
        <v>4</v>
      </c>
      <c r="F4" s="11">
        <v>44562</v>
      </c>
    </row>
    <row r="5" spans="1:6" x14ac:dyDescent="0.2">
      <c r="A5" s="4"/>
      <c r="B5" s="4"/>
      <c r="C5" s="4"/>
      <c r="D5" s="4"/>
      <c r="E5" s="7" t="s">
        <v>6</v>
      </c>
      <c r="F5" s="12" t="s">
        <v>17</v>
      </c>
    </row>
    <row r="6" spans="1:6" x14ac:dyDescent="0.2">
      <c r="A6" s="3" t="s">
        <v>7</v>
      </c>
      <c r="B6" s="83" t="s">
        <v>13</v>
      </c>
      <c r="C6" s="84"/>
      <c r="D6" s="84"/>
      <c r="E6" s="7" t="s">
        <v>8</v>
      </c>
      <c r="F6" s="12" t="s">
        <v>18</v>
      </c>
    </row>
    <row r="7" spans="1:6" ht="24.6" customHeight="1" x14ac:dyDescent="0.2">
      <c r="A7" s="3" t="s">
        <v>9</v>
      </c>
      <c r="B7" s="85" t="s">
        <v>14</v>
      </c>
      <c r="C7" s="85"/>
      <c r="D7" s="85"/>
      <c r="E7" s="7" t="s">
        <v>10</v>
      </c>
      <c r="F7" s="13" t="s">
        <v>19</v>
      </c>
    </row>
    <row r="8" spans="1:6" x14ac:dyDescent="0.2">
      <c r="A8" s="3" t="s">
        <v>15</v>
      </c>
      <c r="B8" s="3"/>
      <c r="C8" s="3"/>
      <c r="D8" s="4"/>
      <c r="E8" s="7"/>
      <c r="F8" s="14"/>
    </row>
    <row r="9" spans="1:6" x14ac:dyDescent="0.2">
      <c r="A9" s="3" t="s">
        <v>16</v>
      </c>
      <c r="B9" s="3"/>
      <c r="C9" s="15"/>
      <c r="D9" s="4"/>
      <c r="E9" s="7" t="s">
        <v>11</v>
      </c>
      <c r="F9" s="16" t="s">
        <v>12</v>
      </c>
    </row>
    <row r="10" spans="1:6" ht="20.25" customHeight="1" x14ac:dyDescent="0.2">
      <c r="A10" s="80" t="s">
        <v>20</v>
      </c>
      <c r="B10" s="80"/>
      <c r="C10" s="80"/>
      <c r="D10" s="80"/>
      <c r="E10" s="17"/>
      <c r="F10" s="18"/>
    </row>
    <row r="11" spans="1:6" ht="4.1500000000000004" customHeight="1" x14ac:dyDescent="0.2">
      <c r="A11" s="71" t="s">
        <v>21</v>
      </c>
      <c r="B11" s="65" t="s">
        <v>22</v>
      </c>
      <c r="C11" s="65" t="s">
        <v>23</v>
      </c>
      <c r="D11" s="68" t="s">
        <v>24</v>
      </c>
      <c r="E11" s="77" t="s">
        <v>25</v>
      </c>
      <c r="F11" s="74" t="s">
        <v>26</v>
      </c>
    </row>
    <row r="12" spans="1:6" ht="3.6" customHeight="1" x14ac:dyDescent="0.2">
      <c r="A12" s="72"/>
      <c r="B12" s="66"/>
      <c r="C12" s="66"/>
      <c r="D12" s="69"/>
      <c r="E12" s="78"/>
      <c r="F12" s="75"/>
    </row>
    <row r="13" spans="1:6" ht="3" customHeight="1" x14ac:dyDescent="0.2">
      <c r="A13" s="72"/>
      <c r="B13" s="66"/>
      <c r="C13" s="66"/>
      <c r="D13" s="69"/>
      <c r="E13" s="78"/>
      <c r="F13" s="75"/>
    </row>
    <row r="14" spans="1:6" ht="3" customHeight="1" x14ac:dyDescent="0.2">
      <c r="A14" s="72"/>
      <c r="B14" s="66"/>
      <c r="C14" s="66"/>
      <c r="D14" s="69"/>
      <c r="E14" s="78"/>
      <c r="F14" s="75"/>
    </row>
    <row r="15" spans="1:6" ht="3" customHeight="1" x14ac:dyDescent="0.2">
      <c r="A15" s="72"/>
      <c r="B15" s="66"/>
      <c r="C15" s="66"/>
      <c r="D15" s="69"/>
      <c r="E15" s="78"/>
      <c r="F15" s="75"/>
    </row>
    <row r="16" spans="1:6" ht="3" customHeight="1" x14ac:dyDescent="0.2">
      <c r="A16" s="72"/>
      <c r="B16" s="66"/>
      <c r="C16" s="66"/>
      <c r="D16" s="69"/>
      <c r="E16" s="78"/>
      <c r="F16" s="75"/>
    </row>
    <row r="17" spans="1:6" ht="23.25" customHeight="1" x14ac:dyDescent="0.2">
      <c r="A17" s="73"/>
      <c r="B17" s="67"/>
      <c r="C17" s="67"/>
      <c r="D17" s="70"/>
      <c r="E17" s="79"/>
      <c r="F17" s="76"/>
    </row>
    <row r="18" spans="1:6" ht="12.6" customHeight="1" thickBot="1" x14ac:dyDescent="0.25">
      <c r="A18" s="45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21" customHeight="1" x14ac:dyDescent="0.2">
      <c r="A19" s="46" t="s">
        <v>30</v>
      </c>
      <c r="B19" s="40" t="s">
        <v>31</v>
      </c>
      <c r="C19" s="33" t="s">
        <v>32</v>
      </c>
      <c r="D19" s="34">
        <f>D21+D180</f>
        <v>268734200</v>
      </c>
      <c r="E19" s="35">
        <f>E21+E180</f>
        <v>245669890.63000003</v>
      </c>
      <c r="F19" s="34">
        <f>IF(OR(D19="-",IF(E19="-",0,E19)&gt;=IF(D19="-",0,D19)),"-",IF(D19="-",0,D19)-IF(E19="-",0,E19))</f>
        <v>23064309.369999975</v>
      </c>
    </row>
    <row r="20" spans="1:6" s="1" customFormat="1" ht="18.75" customHeight="1" x14ac:dyDescent="0.2">
      <c r="A20" s="46" t="s">
        <v>33</v>
      </c>
      <c r="B20" s="41"/>
      <c r="C20" s="36"/>
      <c r="D20" s="37"/>
      <c r="E20" s="55"/>
      <c r="F20" s="38"/>
    </row>
    <row r="21" spans="1:6" s="1" customFormat="1" ht="18.75" customHeight="1" x14ac:dyDescent="0.2">
      <c r="A21" s="46" t="s">
        <v>34</v>
      </c>
      <c r="B21" s="52" t="s">
        <v>31</v>
      </c>
      <c r="C21" s="51" t="s">
        <v>35</v>
      </c>
      <c r="D21" s="35">
        <f>D22+D50+D73+D111+D127+D131+D148+D169+D60</f>
        <v>141848600</v>
      </c>
      <c r="E21" s="35">
        <f>E22+E50+E73+E111+E127+E131+E148+E169+E60+E107</f>
        <v>161629784.57000002</v>
      </c>
      <c r="F21" s="53" t="str">
        <f t="shared" ref="F21:F73" si="0">IF(OR(D21="-",IF(E21="-",0,E21)&gt;=IF(D21="-",0,D21)),"-",IF(D21="-",0,D21)-IF(E21="-",0,E21))</f>
        <v>-</v>
      </c>
    </row>
    <row r="22" spans="1:6" s="1" customFormat="1" ht="18" customHeight="1" x14ac:dyDescent="0.2">
      <c r="A22" s="46" t="s">
        <v>36</v>
      </c>
      <c r="B22" s="42" t="s">
        <v>31</v>
      </c>
      <c r="C22" s="24" t="s">
        <v>161</v>
      </c>
      <c r="D22" s="25">
        <f>D23</f>
        <v>62876600</v>
      </c>
      <c r="E22" s="25">
        <f>E23</f>
        <v>63525784.609999999</v>
      </c>
      <c r="F22" s="26" t="str">
        <f t="shared" si="0"/>
        <v>-</v>
      </c>
    </row>
    <row r="23" spans="1:6" s="1" customFormat="1" ht="20.45" customHeight="1" x14ac:dyDescent="0.2">
      <c r="A23" s="46" t="s">
        <v>37</v>
      </c>
      <c r="B23" s="42" t="s">
        <v>31</v>
      </c>
      <c r="C23" s="24" t="s">
        <v>162</v>
      </c>
      <c r="D23" s="27">
        <f>FIO+D32</f>
        <v>62876600</v>
      </c>
      <c r="E23" s="25">
        <f>E24+E32+E40+E45+E47</f>
        <v>63525784.609999999</v>
      </c>
      <c r="F23" s="26" t="str">
        <f t="shared" si="0"/>
        <v>-</v>
      </c>
    </row>
    <row r="24" spans="1:6" s="1" customFormat="1" ht="90" customHeight="1" x14ac:dyDescent="0.2">
      <c r="A24" s="46" t="s">
        <v>38</v>
      </c>
      <c r="B24" s="42" t="s">
        <v>31</v>
      </c>
      <c r="C24" s="24" t="s">
        <v>163</v>
      </c>
      <c r="D24" s="27">
        <v>62259100</v>
      </c>
      <c r="E24" s="25">
        <f>E25+E26+E27+E28</f>
        <v>60521343.899999999</v>
      </c>
      <c r="F24" s="26">
        <f t="shared" si="0"/>
        <v>1737756.1000000015</v>
      </c>
    </row>
    <row r="25" spans="1:6" s="1" customFormat="1" ht="141" customHeight="1" x14ac:dyDescent="0.2">
      <c r="A25" s="47" t="s">
        <v>39</v>
      </c>
      <c r="B25" s="42" t="s">
        <v>31</v>
      </c>
      <c r="C25" s="24" t="s">
        <v>164</v>
      </c>
      <c r="D25" s="27" t="s">
        <v>40</v>
      </c>
      <c r="E25" s="25">
        <v>60394247.899999999</v>
      </c>
      <c r="F25" s="26" t="str">
        <f t="shared" si="0"/>
        <v>-</v>
      </c>
    </row>
    <row r="26" spans="1:6" s="1" customFormat="1" ht="101.45" customHeight="1" x14ac:dyDescent="0.2">
      <c r="A26" s="47" t="s">
        <v>41</v>
      </c>
      <c r="B26" s="42" t="s">
        <v>31</v>
      </c>
      <c r="C26" s="24" t="s">
        <v>165</v>
      </c>
      <c r="D26" s="27" t="s">
        <v>40</v>
      </c>
      <c r="E26" s="25">
        <v>40339.46</v>
      </c>
      <c r="F26" s="26" t="str">
        <f t="shared" si="0"/>
        <v>-</v>
      </c>
    </row>
    <row r="27" spans="1:6" s="1" customFormat="1" ht="129" customHeight="1" x14ac:dyDescent="0.2">
      <c r="A27" s="47" t="s">
        <v>42</v>
      </c>
      <c r="B27" s="42" t="s">
        <v>31</v>
      </c>
      <c r="C27" s="24" t="s">
        <v>166</v>
      </c>
      <c r="D27" s="27" t="s">
        <v>40</v>
      </c>
      <c r="E27" s="25">
        <v>85511.97</v>
      </c>
      <c r="F27" s="26" t="str">
        <f t="shared" si="0"/>
        <v>-</v>
      </c>
    </row>
    <row r="28" spans="1:6" s="1" customFormat="1" ht="108" customHeight="1" x14ac:dyDescent="0.2">
      <c r="A28" s="47" t="s">
        <v>142</v>
      </c>
      <c r="B28" s="42" t="s">
        <v>31</v>
      </c>
      <c r="C28" s="24" t="s">
        <v>143</v>
      </c>
      <c r="D28" s="27" t="s">
        <v>40</v>
      </c>
      <c r="E28" s="25">
        <v>1244.57</v>
      </c>
      <c r="F28" s="26" t="str">
        <f t="shared" si="0"/>
        <v>-</v>
      </c>
    </row>
    <row r="29" spans="1:6" s="2" customFormat="1" ht="71.45" hidden="1" customHeight="1" x14ac:dyDescent="0.2">
      <c r="A29" s="48" t="s">
        <v>153</v>
      </c>
      <c r="B29" s="43" t="s">
        <v>31</v>
      </c>
      <c r="C29" s="28" t="s">
        <v>167</v>
      </c>
      <c r="D29" s="25" t="s">
        <v>40</v>
      </c>
      <c r="E29" s="25">
        <v>0</v>
      </c>
      <c r="F29" s="29" t="str">
        <f t="shared" si="0"/>
        <v>-</v>
      </c>
    </row>
    <row r="30" spans="1:6" s="2" customFormat="1" ht="71.45" hidden="1" customHeight="1" x14ac:dyDescent="0.2">
      <c r="A30" s="48"/>
      <c r="B30" s="43"/>
      <c r="C30" s="24" t="s">
        <v>167</v>
      </c>
      <c r="D30" s="27" t="s">
        <v>40</v>
      </c>
      <c r="E30" s="25">
        <v>0</v>
      </c>
      <c r="F30" s="29" t="str">
        <f t="shared" si="0"/>
        <v>-</v>
      </c>
    </row>
    <row r="31" spans="1:6" s="2" customFormat="1" ht="90" hidden="1" customHeight="1" x14ac:dyDescent="0.2">
      <c r="A31" s="47" t="s">
        <v>153</v>
      </c>
      <c r="B31" s="42" t="s">
        <v>31</v>
      </c>
      <c r="C31" s="24" t="s">
        <v>167</v>
      </c>
      <c r="D31" s="27" t="s">
        <v>40</v>
      </c>
      <c r="E31" s="25">
        <v>-3.43</v>
      </c>
      <c r="F31" s="29" t="str">
        <f t="shared" si="0"/>
        <v>-</v>
      </c>
    </row>
    <row r="32" spans="1:6" s="1" customFormat="1" ht="126.75" customHeight="1" x14ac:dyDescent="0.2">
      <c r="A32" s="47" t="s">
        <v>43</v>
      </c>
      <c r="B32" s="42" t="s">
        <v>31</v>
      </c>
      <c r="C32" s="24" t="s">
        <v>168</v>
      </c>
      <c r="D32" s="27">
        <v>617500</v>
      </c>
      <c r="E32" s="25">
        <f>E33+E34+E35+E36+E37+E38+E39</f>
        <v>612107.66</v>
      </c>
      <c r="F32" s="26">
        <f t="shared" si="0"/>
        <v>5392.3399999999674</v>
      </c>
    </row>
    <row r="33" spans="1:6" s="1" customFormat="1" ht="172.5" customHeight="1" x14ac:dyDescent="0.2">
      <c r="A33" s="47" t="s">
        <v>44</v>
      </c>
      <c r="B33" s="42" t="s">
        <v>31</v>
      </c>
      <c r="C33" s="24" t="s">
        <v>169</v>
      </c>
      <c r="D33" s="27"/>
      <c r="E33" s="25">
        <v>608603.79</v>
      </c>
      <c r="F33" s="26" t="str">
        <f t="shared" si="0"/>
        <v>-</v>
      </c>
    </row>
    <row r="34" spans="1:6" s="1" customFormat="1" ht="147.75" customHeight="1" x14ac:dyDescent="0.2">
      <c r="A34" s="47" t="s">
        <v>45</v>
      </c>
      <c r="B34" s="42" t="s">
        <v>31</v>
      </c>
      <c r="C34" s="24" t="s">
        <v>170</v>
      </c>
      <c r="D34" s="27" t="s">
        <v>40</v>
      </c>
      <c r="E34" s="25">
        <v>3261.18</v>
      </c>
      <c r="F34" s="26" t="str">
        <f t="shared" si="0"/>
        <v>-</v>
      </c>
    </row>
    <row r="35" spans="1:6" s="1" customFormat="1" ht="140.25" hidden="1" x14ac:dyDescent="0.2">
      <c r="A35" s="47" t="s">
        <v>46</v>
      </c>
      <c r="B35" s="42" t="s">
        <v>31</v>
      </c>
      <c r="C35" s="24" t="s">
        <v>171</v>
      </c>
      <c r="D35" s="27" t="s">
        <v>40</v>
      </c>
      <c r="E35" s="25">
        <v>0</v>
      </c>
      <c r="F35" s="26" t="str">
        <f t="shared" si="0"/>
        <v>-</v>
      </c>
    </row>
    <row r="36" spans="1:6" s="1" customFormat="1" ht="95.45" hidden="1" customHeight="1" x14ac:dyDescent="0.2">
      <c r="A36" s="47" t="s">
        <v>152</v>
      </c>
      <c r="B36" s="42"/>
      <c r="C36" s="24" t="s">
        <v>151</v>
      </c>
      <c r="D36" s="27" t="s">
        <v>40</v>
      </c>
      <c r="E36" s="25">
        <v>0</v>
      </c>
      <c r="F36" s="26"/>
    </row>
    <row r="37" spans="1:6" s="2" customFormat="1" ht="155.44999999999999" hidden="1" customHeight="1" x14ac:dyDescent="0.2">
      <c r="A37" s="48" t="s">
        <v>318</v>
      </c>
      <c r="B37" s="43" t="s">
        <v>31</v>
      </c>
      <c r="C37" s="28" t="s">
        <v>171</v>
      </c>
      <c r="D37" s="25" t="s">
        <v>40</v>
      </c>
      <c r="E37" s="25">
        <v>0</v>
      </c>
      <c r="F37" s="29" t="s">
        <v>40</v>
      </c>
    </row>
    <row r="38" spans="1:6" s="2" customFormat="1" ht="171" customHeight="1" x14ac:dyDescent="0.2">
      <c r="A38" s="48" t="s">
        <v>46</v>
      </c>
      <c r="B38" s="43" t="s">
        <v>31</v>
      </c>
      <c r="C38" s="28" t="s">
        <v>171</v>
      </c>
      <c r="D38" s="25" t="s">
        <v>40</v>
      </c>
      <c r="E38" s="25">
        <v>233.69</v>
      </c>
      <c r="F38" s="29"/>
    </row>
    <row r="39" spans="1:6" s="2" customFormat="1" ht="149.25" customHeight="1" x14ac:dyDescent="0.2">
      <c r="A39" s="48" t="s">
        <v>360</v>
      </c>
      <c r="B39" s="43" t="s">
        <v>31</v>
      </c>
      <c r="C39" s="28" t="s">
        <v>361</v>
      </c>
      <c r="D39" s="25" t="s">
        <v>40</v>
      </c>
      <c r="E39" s="25">
        <v>9</v>
      </c>
      <c r="F39" s="29"/>
    </row>
    <row r="40" spans="1:6" s="1" customFormat="1" ht="66" customHeight="1" x14ac:dyDescent="0.2">
      <c r="A40" s="46" t="s">
        <v>47</v>
      </c>
      <c r="B40" s="42" t="s">
        <v>31</v>
      </c>
      <c r="C40" s="24" t="s">
        <v>172</v>
      </c>
      <c r="D40" s="27" t="s">
        <v>40</v>
      </c>
      <c r="E40" s="25">
        <f>E41+E42+E43+E44</f>
        <v>678759.81</v>
      </c>
      <c r="F40" s="26" t="str">
        <f t="shared" si="0"/>
        <v>-</v>
      </c>
    </row>
    <row r="41" spans="1:6" s="1" customFormat="1" ht="89.25" customHeight="1" x14ac:dyDescent="0.2">
      <c r="A41" s="46" t="s">
        <v>48</v>
      </c>
      <c r="B41" s="42" t="s">
        <v>31</v>
      </c>
      <c r="C41" s="24" t="s">
        <v>173</v>
      </c>
      <c r="D41" s="27" t="s">
        <v>40</v>
      </c>
      <c r="E41" s="25">
        <v>675917.27</v>
      </c>
      <c r="F41" s="26" t="str">
        <f t="shared" si="0"/>
        <v>-</v>
      </c>
    </row>
    <row r="42" spans="1:6" s="1" customFormat="1" ht="63.75" customHeight="1" x14ac:dyDescent="0.2">
      <c r="A42" s="46" t="s">
        <v>49</v>
      </c>
      <c r="B42" s="42" t="s">
        <v>31</v>
      </c>
      <c r="C42" s="24" t="s">
        <v>174</v>
      </c>
      <c r="D42" s="27" t="s">
        <v>40</v>
      </c>
      <c r="E42" s="25">
        <v>2241.0500000000002</v>
      </c>
      <c r="F42" s="26" t="str">
        <f t="shared" si="0"/>
        <v>-</v>
      </c>
    </row>
    <row r="43" spans="1:6" s="1" customFormat="1" ht="87.75" customHeight="1" x14ac:dyDescent="0.2">
      <c r="A43" s="46" t="s">
        <v>50</v>
      </c>
      <c r="B43" s="42" t="s">
        <v>31</v>
      </c>
      <c r="C43" s="24" t="s">
        <v>175</v>
      </c>
      <c r="D43" s="27" t="s">
        <v>40</v>
      </c>
      <c r="E43" s="25">
        <v>601.49</v>
      </c>
      <c r="F43" s="26" t="str">
        <f t="shared" si="0"/>
        <v>-</v>
      </c>
    </row>
    <row r="44" spans="1:6" s="1" customFormat="1" ht="51" hidden="1" x14ac:dyDescent="0.2">
      <c r="A44" s="46" t="s">
        <v>51</v>
      </c>
      <c r="B44" s="42" t="s">
        <v>31</v>
      </c>
      <c r="C44" s="24" t="s">
        <v>176</v>
      </c>
      <c r="D44" s="27" t="s">
        <v>40</v>
      </c>
      <c r="E44" s="25">
        <v>0</v>
      </c>
      <c r="F44" s="26" t="str">
        <f t="shared" si="0"/>
        <v>-</v>
      </c>
    </row>
    <row r="45" spans="1:6" s="2" customFormat="1" ht="65.25" customHeight="1" x14ac:dyDescent="0.2">
      <c r="A45" s="49" t="s">
        <v>144</v>
      </c>
      <c r="B45" s="43" t="s">
        <v>31</v>
      </c>
      <c r="C45" s="28" t="s">
        <v>177</v>
      </c>
      <c r="D45" s="25" t="s">
        <v>40</v>
      </c>
      <c r="E45" s="25">
        <f>E46</f>
        <v>2600</v>
      </c>
      <c r="F45" s="29"/>
    </row>
    <row r="46" spans="1:6" s="2" customFormat="1" ht="108" customHeight="1" x14ac:dyDescent="0.2">
      <c r="A46" s="49" t="s">
        <v>145</v>
      </c>
      <c r="B46" s="43" t="s">
        <v>31</v>
      </c>
      <c r="C46" s="28" t="s">
        <v>178</v>
      </c>
      <c r="D46" s="25" t="s">
        <v>40</v>
      </c>
      <c r="E46" s="25">
        <v>2600</v>
      </c>
      <c r="F46" s="29" t="str">
        <f t="shared" si="0"/>
        <v>-</v>
      </c>
    </row>
    <row r="47" spans="1:6" s="2" customFormat="1" ht="118.5" customHeight="1" x14ac:dyDescent="0.2">
      <c r="A47" s="49" t="s">
        <v>331</v>
      </c>
      <c r="B47" s="42" t="s">
        <v>31</v>
      </c>
      <c r="C47" s="28" t="s">
        <v>332</v>
      </c>
      <c r="D47" s="25" t="s">
        <v>40</v>
      </c>
      <c r="E47" s="25">
        <f>E48+E49</f>
        <v>1710973.24</v>
      </c>
      <c r="F47" s="29" t="str">
        <f t="shared" si="0"/>
        <v>-</v>
      </c>
    </row>
    <row r="48" spans="1:6" s="2" customFormat="1" ht="164.25" customHeight="1" x14ac:dyDescent="0.2">
      <c r="A48" s="49" t="s">
        <v>333</v>
      </c>
      <c r="B48" s="42" t="s">
        <v>31</v>
      </c>
      <c r="C48" s="28" t="s">
        <v>334</v>
      </c>
      <c r="D48" s="25" t="s">
        <v>40</v>
      </c>
      <c r="E48" s="25">
        <v>1710596.54</v>
      </c>
      <c r="F48" s="29" t="str">
        <f t="shared" si="0"/>
        <v>-</v>
      </c>
    </row>
    <row r="49" spans="1:6" s="2" customFormat="1" ht="132" customHeight="1" x14ac:dyDescent="0.2">
      <c r="A49" s="49" t="s">
        <v>340</v>
      </c>
      <c r="B49" s="42" t="s">
        <v>31</v>
      </c>
      <c r="C49" s="28" t="s">
        <v>341</v>
      </c>
      <c r="D49" s="25" t="s">
        <v>40</v>
      </c>
      <c r="E49" s="25">
        <v>376.7</v>
      </c>
      <c r="F49" s="29" t="str">
        <f t="shared" si="0"/>
        <v>-</v>
      </c>
    </row>
    <row r="50" spans="1:6" s="1" customFormat="1" ht="52.5" customHeight="1" x14ac:dyDescent="0.2">
      <c r="A50" s="46" t="s">
        <v>52</v>
      </c>
      <c r="B50" s="42" t="s">
        <v>31</v>
      </c>
      <c r="C50" s="24" t="s">
        <v>179</v>
      </c>
      <c r="D50" s="25">
        <f>D51</f>
        <v>2809400</v>
      </c>
      <c r="E50" s="25">
        <f>E51</f>
        <v>2863432.0599999996</v>
      </c>
      <c r="F50" s="26" t="str">
        <f t="shared" si="0"/>
        <v>-</v>
      </c>
    </row>
    <row r="51" spans="1:6" s="1" customFormat="1" ht="52.5" customHeight="1" x14ac:dyDescent="0.2">
      <c r="A51" s="46" t="s">
        <v>53</v>
      </c>
      <c r="B51" s="42" t="s">
        <v>31</v>
      </c>
      <c r="C51" s="24" t="s">
        <v>180</v>
      </c>
      <c r="D51" s="25">
        <f>D52+D54+D56+D58</f>
        <v>2809400</v>
      </c>
      <c r="E51" s="25">
        <f>E52+E54+E56+E58</f>
        <v>2863432.0599999996</v>
      </c>
      <c r="F51" s="26" t="str">
        <f t="shared" si="0"/>
        <v>-</v>
      </c>
    </row>
    <row r="52" spans="1:6" s="1" customFormat="1" ht="91.5" customHeight="1" x14ac:dyDescent="0.2">
      <c r="A52" s="46" t="s">
        <v>54</v>
      </c>
      <c r="B52" s="42" t="s">
        <v>31</v>
      </c>
      <c r="C52" s="24" t="s">
        <v>181</v>
      </c>
      <c r="D52" s="27">
        <f>D53</f>
        <v>1289900</v>
      </c>
      <c r="E52" s="25">
        <f>E53</f>
        <v>1321930.8899999999</v>
      </c>
      <c r="F52" s="26" t="str">
        <f t="shared" si="0"/>
        <v>-</v>
      </c>
    </row>
    <row r="53" spans="1:6" s="1" customFormat="1" ht="129.75" customHeight="1" x14ac:dyDescent="0.2">
      <c r="A53" s="47" t="s">
        <v>55</v>
      </c>
      <c r="B53" s="42" t="s">
        <v>31</v>
      </c>
      <c r="C53" s="24" t="s">
        <v>182</v>
      </c>
      <c r="D53" s="27">
        <v>1289900</v>
      </c>
      <c r="E53" s="25">
        <v>1321930.8899999999</v>
      </c>
      <c r="F53" s="26" t="str">
        <f t="shared" si="0"/>
        <v>-</v>
      </c>
    </row>
    <row r="54" spans="1:6" s="1" customFormat="1" ht="103.5" customHeight="1" x14ac:dyDescent="0.2">
      <c r="A54" s="47" t="s">
        <v>56</v>
      </c>
      <c r="B54" s="42" t="s">
        <v>31</v>
      </c>
      <c r="C54" s="24" t="s">
        <v>183</v>
      </c>
      <c r="D54" s="27">
        <f>D55</f>
        <v>7400</v>
      </c>
      <c r="E54" s="25">
        <f>E55</f>
        <v>9296.7900000000009</v>
      </c>
      <c r="F54" s="26" t="str">
        <f t="shared" si="0"/>
        <v>-</v>
      </c>
    </row>
    <row r="55" spans="1:6" s="1" customFormat="1" ht="140.25" customHeight="1" x14ac:dyDescent="0.2">
      <c r="A55" s="47" t="s">
        <v>57</v>
      </c>
      <c r="B55" s="42" t="s">
        <v>31</v>
      </c>
      <c r="C55" s="24" t="s">
        <v>184</v>
      </c>
      <c r="D55" s="27">
        <v>7400</v>
      </c>
      <c r="E55" s="25">
        <v>9296.7900000000009</v>
      </c>
      <c r="F55" s="26" t="str">
        <f t="shared" si="0"/>
        <v>-</v>
      </c>
    </row>
    <row r="56" spans="1:6" s="1" customFormat="1" ht="84" customHeight="1" x14ac:dyDescent="0.2">
      <c r="A56" s="46" t="s">
        <v>58</v>
      </c>
      <c r="B56" s="42" t="s">
        <v>31</v>
      </c>
      <c r="C56" s="24" t="s">
        <v>185</v>
      </c>
      <c r="D56" s="27">
        <f>D57</f>
        <v>1696900</v>
      </c>
      <c r="E56" s="25">
        <f>E57</f>
        <v>1757627.54</v>
      </c>
      <c r="F56" s="26" t="str">
        <f t="shared" si="0"/>
        <v>-</v>
      </c>
    </row>
    <row r="57" spans="1:6" s="1" customFormat="1" ht="123.75" customHeight="1" x14ac:dyDescent="0.2">
      <c r="A57" s="47" t="s">
        <v>59</v>
      </c>
      <c r="B57" s="42" t="s">
        <v>31</v>
      </c>
      <c r="C57" s="24" t="s">
        <v>186</v>
      </c>
      <c r="D57" s="27">
        <v>1696900</v>
      </c>
      <c r="E57" s="25">
        <v>1757627.54</v>
      </c>
      <c r="F57" s="26" t="str">
        <f t="shared" si="0"/>
        <v>-</v>
      </c>
    </row>
    <row r="58" spans="1:6" s="1" customFormat="1" ht="85.5" customHeight="1" x14ac:dyDescent="0.2">
      <c r="A58" s="46" t="s">
        <v>60</v>
      </c>
      <c r="B58" s="42" t="s">
        <v>31</v>
      </c>
      <c r="C58" s="24" t="s">
        <v>187</v>
      </c>
      <c r="D58" s="27">
        <f>D59</f>
        <v>-184800</v>
      </c>
      <c r="E58" s="25">
        <f>E59</f>
        <v>-225423.16</v>
      </c>
      <c r="F58" s="26">
        <f t="shared" si="0"/>
        <v>40623.160000000003</v>
      </c>
    </row>
    <row r="59" spans="1:6" s="1" customFormat="1" ht="126" customHeight="1" x14ac:dyDescent="0.2">
      <c r="A59" s="47" t="s">
        <v>61</v>
      </c>
      <c r="B59" s="42" t="s">
        <v>31</v>
      </c>
      <c r="C59" s="24" t="s">
        <v>188</v>
      </c>
      <c r="D59" s="27">
        <v>-184800</v>
      </c>
      <c r="E59" s="25">
        <v>-225423.16</v>
      </c>
      <c r="F59" s="26">
        <f t="shared" si="0"/>
        <v>40623.160000000003</v>
      </c>
    </row>
    <row r="60" spans="1:6" s="1" customFormat="1" ht="17.45" customHeight="1" x14ac:dyDescent="0.2">
      <c r="A60" s="46" t="s">
        <v>62</v>
      </c>
      <c r="B60" s="42" t="s">
        <v>31</v>
      </c>
      <c r="C60" s="24" t="s">
        <v>189</v>
      </c>
      <c r="D60" s="27">
        <f>D61</f>
        <v>327100</v>
      </c>
      <c r="E60" s="25">
        <f>E61</f>
        <v>384110.61</v>
      </c>
      <c r="F60" s="26" t="str">
        <f t="shared" si="0"/>
        <v>-</v>
      </c>
    </row>
    <row r="61" spans="1:6" s="1" customFormat="1" ht="16.899999999999999" customHeight="1" x14ac:dyDescent="0.2">
      <c r="A61" s="46" t="s">
        <v>63</v>
      </c>
      <c r="B61" s="42" t="s">
        <v>31</v>
      </c>
      <c r="C61" s="24" t="s">
        <v>190</v>
      </c>
      <c r="D61" s="27">
        <f>D62</f>
        <v>327100</v>
      </c>
      <c r="E61" s="25">
        <f>E62+E66</f>
        <v>384110.61</v>
      </c>
      <c r="F61" s="26" t="str">
        <f t="shared" si="0"/>
        <v>-</v>
      </c>
    </row>
    <row r="62" spans="1:6" s="1" customFormat="1" ht="18.600000000000001" customHeight="1" x14ac:dyDescent="0.2">
      <c r="A62" s="46" t="s">
        <v>63</v>
      </c>
      <c r="B62" s="42" t="s">
        <v>31</v>
      </c>
      <c r="C62" s="24" t="s">
        <v>191</v>
      </c>
      <c r="D62" s="27">
        <v>327100</v>
      </c>
      <c r="E62" s="25">
        <f>E68+E71+E72</f>
        <v>384110.61</v>
      </c>
      <c r="F62" s="26" t="str">
        <f t="shared" si="0"/>
        <v>-</v>
      </c>
    </row>
    <row r="63" spans="1:6" s="1" customFormat="1" ht="36" hidden="1" customHeight="1" x14ac:dyDescent="0.2">
      <c r="A63" s="46" t="s">
        <v>64</v>
      </c>
      <c r="B63" s="42" t="s">
        <v>31</v>
      </c>
      <c r="C63" s="24" t="s">
        <v>192</v>
      </c>
      <c r="D63" s="27" t="s">
        <v>40</v>
      </c>
      <c r="E63" s="25">
        <v>0</v>
      </c>
      <c r="F63" s="26" t="str">
        <f t="shared" si="0"/>
        <v>-</v>
      </c>
    </row>
    <row r="64" spans="1:6" s="1" customFormat="1" ht="24" hidden="1" customHeight="1" x14ac:dyDescent="0.2">
      <c r="A64" s="46" t="s">
        <v>65</v>
      </c>
      <c r="B64" s="42" t="s">
        <v>31</v>
      </c>
      <c r="C64" s="24" t="s">
        <v>193</v>
      </c>
      <c r="D64" s="27" t="s">
        <v>40</v>
      </c>
      <c r="E64" s="25">
        <v>0</v>
      </c>
      <c r="F64" s="26" t="str">
        <f t="shared" si="0"/>
        <v>-</v>
      </c>
    </row>
    <row r="65" spans="1:6" s="1" customFormat="1" ht="38.450000000000003" hidden="1" customHeight="1" x14ac:dyDescent="0.2">
      <c r="A65" s="46" t="s">
        <v>257</v>
      </c>
      <c r="B65" s="42" t="s">
        <v>31</v>
      </c>
      <c r="C65" s="24" t="s">
        <v>258</v>
      </c>
      <c r="D65" s="27" t="s">
        <v>40</v>
      </c>
      <c r="E65" s="25">
        <v>0</v>
      </c>
      <c r="F65" s="26" t="str">
        <f t="shared" si="0"/>
        <v>-</v>
      </c>
    </row>
    <row r="66" spans="1:6" s="2" customFormat="1" ht="34.15" hidden="1" customHeight="1" x14ac:dyDescent="0.2">
      <c r="A66" s="49" t="s">
        <v>261</v>
      </c>
      <c r="B66" s="43" t="s">
        <v>31</v>
      </c>
      <c r="C66" s="28" t="s">
        <v>262</v>
      </c>
      <c r="D66" s="25" t="s">
        <v>40</v>
      </c>
      <c r="E66" s="25">
        <f>E67</f>
        <v>0</v>
      </c>
      <c r="F66" s="26" t="str">
        <f t="shared" si="0"/>
        <v>-</v>
      </c>
    </row>
    <row r="67" spans="1:6" s="1" customFormat="1" ht="38.450000000000003" hidden="1" customHeight="1" x14ac:dyDescent="0.2">
      <c r="A67" s="46" t="s">
        <v>259</v>
      </c>
      <c r="B67" s="42" t="s">
        <v>31</v>
      </c>
      <c r="C67" s="24" t="s">
        <v>260</v>
      </c>
      <c r="D67" s="27" t="s">
        <v>40</v>
      </c>
      <c r="E67" s="25">
        <v>0</v>
      </c>
      <c r="F67" s="26" t="str">
        <f t="shared" si="0"/>
        <v>-</v>
      </c>
    </row>
    <row r="68" spans="1:6" s="1" customFormat="1" ht="60" customHeight="1" x14ac:dyDescent="0.2">
      <c r="A68" s="46" t="s">
        <v>64</v>
      </c>
      <c r="B68" s="42" t="s">
        <v>31</v>
      </c>
      <c r="C68" s="24" t="s">
        <v>192</v>
      </c>
      <c r="D68" s="27" t="s">
        <v>40</v>
      </c>
      <c r="E68" s="25">
        <v>377499.49</v>
      </c>
      <c r="F68" s="26" t="str">
        <f t="shared" si="0"/>
        <v>-</v>
      </c>
    </row>
    <row r="69" spans="1:6" s="1" customFormat="1" ht="34.15" hidden="1" customHeight="1" x14ac:dyDescent="0.2">
      <c r="A69" s="46" t="s">
        <v>65</v>
      </c>
      <c r="B69" s="42" t="s">
        <v>31</v>
      </c>
      <c r="C69" s="24" t="s">
        <v>193</v>
      </c>
      <c r="D69" s="27" t="s">
        <v>40</v>
      </c>
      <c r="E69" s="25">
        <v>0</v>
      </c>
      <c r="F69" s="26" t="str">
        <f t="shared" si="0"/>
        <v>-</v>
      </c>
    </row>
    <row r="70" spans="1:6" s="1" customFormat="1" ht="53.45" hidden="1" customHeight="1" x14ac:dyDescent="0.2">
      <c r="A70" s="46" t="s">
        <v>257</v>
      </c>
      <c r="B70" s="42" t="s">
        <v>31</v>
      </c>
      <c r="C70" s="24" t="s">
        <v>310</v>
      </c>
      <c r="D70" s="27" t="s">
        <v>40</v>
      </c>
      <c r="E70" s="25">
        <v>0</v>
      </c>
      <c r="F70" s="26" t="str">
        <f t="shared" si="0"/>
        <v>-</v>
      </c>
    </row>
    <row r="71" spans="1:6" s="1" customFormat="1" ht="34.9" customHeight="1" x14ac:dyDescent="0.2">
      <c r="A71" s="46" t="s">
        <v>65</v>
      </c>
      <c r="B71" s="42" t="s">
        <v>31</v>
      </c>
      <c r="C71" s="24" t="s">
        <v>193</v>
      </c>
      <c r="D71" s="27" t="s">
        <v>40</v>
      </c>
      <c r="E71" s="25">
        <v>3555.12</v>
      </c>
      <c r="F71" s="26" t="str">
        <f t="shared" si="0"/>
        <v>-</v>
      </c>
    </row>
    <row r="72" spans="1:6" s="1" customFormat="1" ht="67.5" customHeight="1" x14ac:dyDescent="0.2">
      <c r="A72" s="46" t="s">
        <v>257</v>
      </c>
      <c r="B72" s="42" t="s">
        <v>31</v>
      </c>
      <c r="C72" s="24" t="s">
        <v>310</v>
      </c>
      <c r="D72" s="27" t="s">
        <v>40</v>
      </c>
      <c r="E72" s="25">
        <v>3056</v>
      </c>
      <c r="F72" s="26" t="str">
        <f t="shared" si="0"/>
        <v>-</v>
      </c>
    </row>
    <row r="73" spans="1:6" ht="19.149999999999999" customHeight="1" x14ac:dyDescent="0.2">
      <c r="A73" s="46" t="s">
        <v>66</v>
      </c>
      <c r="B73" s="42" t="s">
        <v>31</v>
      </c>
      <c r="C73" s="24" t="s">
        <v>194</v>
      </c>
      <c r="D73" s="25">
        <f>D74+D90+D80</f>
        <v>65627500</v>
      </c>
      <c r="E73" s="25">
        <f>E74+E90+E80</f>
        <v>75117242.700000003</v>
      </c>
      <c r="F73" s="26" t="str">
        <f t="shared" si="0"/>
        <v>-</v>
      </c>
    </row>
    <row r="74" spans="1:6" s="1" customFormat="1" ht="17.45" customHeight="1" x14ac:dyDescent="0.2">
      <c r="A74" s="46" t="s">
        <v>67</v>
      </c>
      <c r="B74" s="42" t="s">
        <v>31</v>
      </c>
      <c r="C74" s="24" t="s">
        <v>195</v>
      </c>
      <c r="D74" s="27">
        <f>D75</f>
        <v>8611200</v>
      </c>
      <c r="E74" s="25">
        <f>E75</f>
        <v>8774148.7100000009</v>
      </c>
      <c r="F74" s="26" t="str">
        <f t="shared" ref="F74:F138" si="1">IF(OR(D74="-",IF(E74="-",0,E74)&gt;=IF(D74="-",0,D74)),"-",IF(D74="-",0,D74)-IF(E74="-",0,E74))</f>
        <v>-</v>
      </c>
    </row>
    <row r="75" spans="1:6" s="1" customFormat="1" ht="57" customHeight="1" x14ac:dyDescent="0.2">
      <c r="A75" s="46" t="s">
        <v>68</v>
      </c>
      <c r="B75" s="42" t="s">
        <v>31</v>
      </c>
      <c r="C75" s="24" t="s">
        <v>196</v>
      </c>
      <c r="D75" s="27">
        <v>8611200</v>
      </c>
      <c r="E75" s="25">
        <f>E76+E77+E78+E79</f>
        <v>8774148.7100000009</v>
      </c>
      <c r="F75" s="26" t="str">
        <f t="shared" si="1"/>
        <v>-</v>
      </c>
    </row>
    <row r="76" spans="1:6" s="1" customFormat="1" ht="102.75" customHeight="1" x14ac:dyDescent="0.2">
      <c r="A76" s="46" t="s">
        <v>69</v>
      </c>
      <c r="B76" s="42" t="s">
        <v>31</v>
      </c>
      <c r="C76" s="24" t="s">
        <v>197</v>
      </c>
      <c r="D76" s="27" t="s">
        <v>40</v>
      </c>
      <c r="E76" s="25">
        <v>8720012.0500000007</v>
      </c>
      <c r="F76" s="26" t="str">
        <f t="shared" si="1"/>
        <v>-</v>
      </c>
    </row>
    <row r="77" spans="1:6" s="1" customFormat="1" ht="69" customHeight="1" x14ac:dyDescent="0.2">
      <c r="A77" s="46" t="s">
        <v>70</v>
      </c>
      <c r="B77" s="42" t="s">
        <v>31</v>
      </c>
      <c r="C77" s="24" t="s">
        <v>198</v>
      </c>
      <c r="D77" s="27" t="s">
        <v>40</v>
      </c>
      <c r="E77" s="25">
        <v>54136.66</v>
      </c>
      <c r="F77" s="26" t="str">
        <f t="shared" si="1"/>
        <v>-</v>
      </c>
    </row>
    <row r="78" spans="1:6" ht="40.9" hidden="1" customHeight="1" x14ac:dyDescent="0.2">
      <c r="A78" s="49" t="s">
        <v>150</v>
      </c>
      <c r="B78" s="42" t="s">
        <v>31</v>
      </c>
      <c r="C78" s="24" t="s">
        <v>149</v>
      </c>
      <c r="D78" s="27" t="s">
        <v>40</v>
      </c>
      <c r="E78" s="25">
        <v>0</v>
      </c>
      <c r="F78" s="26" t="str">
        <f t="shared" si="1"/>
        <v>-</v>
      </c>
    </row>
    <row r="79" spans="1:6" ht="69" hidden="1" customHeight="1" x14ac:dyDescent="0.2">
      <c r="A79" s="46" t="s">
        <v>150</v>
      </c>
      <c r="B79" s="42" t="s">
        <v>31</v>
      </c>
      <c r="C79" s="24" t="s">
        <v>311</v>
      </c>
      <c r="D79" s="27" t="s">
        <v>40</v>
      </c>
      <c r="E79" s="25">
        <v>0</v>
      </c>
      <c r="F79" s="26" t="str">
        <f t="shared" si="1"/>
        <v>-</v>
      </c>
    </row>
    <row r="80" spans="1:6" ht="24" customHeight="1" x14ac:dyDescent="0.2">
      <c r="A80" s="49" t="s">
        <v>278</v>
      </c>
      <c r="B80" s="42" t="s">
        <v>31</v>
      </c>
      <c r="C80" s="24" t="s">
        <v>279</v>
      </c>
      <c r="D80" s="27">
        <f>D81+D86</f>
        <v>32119300</v>
      </c>
      <c r="E80" s="25">
        <f>E81+E86</f>
        <v>32300717.32</v>
      </c>
      <c r="F80" s="26" t="str">
        <f t="shared" si="1"/>
        <v>-</v>
      </c>
    </row>
    <row r="81" spans="1:6" ht="24" customHeight="1" x14ac:dyDescent="0.2">
      <c r="A81" s="49" t="s">
        <v>280</v>
      </c>
      <c r="B81" s="42" t="s">
        <v>31</v>
      </c>
      <c r="C81" s="24" t="s">
        <v>281</v>
      </c>
      <c r="D81" s="27">
        <v>4371200</v>
      </c>
      <c r="E81" s="25">
        <f>E82+E83+E84</f>
        <v>5125282.55</v>
      </c>
      <c r="F81" s="26" t="str">
        <f t="shared" si="1"/>
        <v>-</v>
      </c>
    </row>
    <row r="82" spans="1:6" ht="57.75" customHeight="1" x14ac:dyDescent="0.2">
      <c r="A82" s="49" t="s">
        <v>282</v>
      </c>
      <c r="B82" s="42" t="s">
        <v>31</v>
      </c>
      <c r="C82" s="24" t="s">
        <v>283</v>
      </c>
      <c r="D82" s="27" t="s">
        <v>40</v>
      </c>
      <c r="E82" s="25">
        <v>5027940.4000000004</v>
      </c>
      <c r="F82" s="26" t="str">
        <f t="shared" si="1"/>
        <v>-</v>
      </c>
    </row>
    <row r="83" spans="1:6" ht="37.5" customHeight="1" x14ac:dyDescent="0.2">
      <c r="A83" s="49" t="s">
        <v>284</v>
      </c>
      <c r="B83" s="42" t="s">
        <v>31</v>
      </c>
      <c r="C83" s="24" t="s">
        <v>285</v>
      </c>
      <c r="D83" s="27" t="s">
        <v>40</v>
      </c>
      <c r="E83" s="25">
        <v>96888.85</v>
      </c>
      <c r="F83" s="26" t="str">
        <f t="shared" si="1"/>
        <v>-</v>
      </c>
    </row>
    <row r="84" spans="1:6" ht="65.25" customHeight="1" x14ac:dyDescent="0.2">
      <c r="A84" s="49" t="s">
        <v>293</v>
      </c>
      <c r="B84" s="42"/>
      <c r="C84" s="24" t="s">
        <v>292</v>
      </c>
      <c r="D84" s="27" t="s">
        <v>40</v>
      </c>
      <c r="E84" s="25">
        <v>453.3</v>
      </c>
      <c r="F84" s="26" t="str">
        <f t="shared" si="1"/>
        <v>-</v>
      </c>
    </row>
    <row r="85" spans="1:6" ht="44.45" hidden="1" customHeight="1" x14ac:dyDescent="0.2">
      <c r="A85" s="49"/>
      <c r="B85" s="42"/>
      <c r="C85" s="24"/>
      <c r="D85" s="27"/>
      <c r="E85" s="25"/>
      <c r="F85" s="26"/>
    </row>
    <row r="86" spans="1:6" ht="27" customHeight="1" x14ac:dyDescent="0.2">
      <c r="A86" s="49" t="s">
        <v>286</v>
      </c>
      <c r="B86" s="42" t="s">
        <v>31</v>
      </c>
      <c r="C86" s="24" t="s">
        <v>287</v>
      </c>
      <c r="D86" s="27">
        <v>27748100</v>
      </c>
      <c r="E86" s="25">
        <f>E87+E88+E89</f>
        <v>27175434.77</v>
      </c>
      <c r="F86" s="26">
        <f t="shared" si="1"/>
        <v>572665.23000000045</v>
      </c>
    </row>
    <row r="87" spans="1:6" ht="59.25" customHeight="1" x14ac:dyDescent="0.2">
      <c r="A87" s="49" t="s">
        <v>288</v>
      </c>
      <c r="B87" s="42" t="s">
        <v>31</v>
      </c>
      <c r="C87" s="24" t="s">
        <v>289</v>
      </c>
      <c r="D87" s="27" t="s">
        <v>40</v>
      </c>
      <c r="E87" s="25">
        <v>26964125.210000001</v>
      </c>
      <c r="F87" s="26" t="str">
        <f t="shared" si="1"/>
        <v>-</v>
      </c>
    </row>
    <row r="88" spans="1:6" ht="38.25" customHeight="1" x14ac:dyDescent="0.2">
      <c r="A88" s="49" t="s">
        <v>290</v>
      </c>
      <c r="B88" s="42" t="s">
        <v>31</v>
      </c>
      <c r="C88" s="24" t="s">
        <v>291</v>
      </c>
      <c r="D88" s="27" t="s">
        <v>40</v>
      </c>
      <c r="E88" s="25">
        <v>211309.56</v>
      </c>
      <c r="F88" s="26" t="str">
        <f t="shared" si="1"/>
        <v>-</v>
      </c>
    </row>
    <row r="89" spans="1:6" ht="66" hidden="1" customHeight="1" x14ac:dyDescent="0.2">
      <c r="A89" s="49" t="s">
        <v>306</v>
      </c>
      <c r="B89" s="42" t="s">
        <v>31</v>
      </c>
      <c r="C89" s="24" t="s">
        <v>307</v>
      </c>
      <c r="D89" s="27" t="s">
        <v>40</v>
      </c>
      <c r="E89" s="25">
        <v>0</v>
      </c>
      <c r="F89" s="26"/>
    </row>
    <row r="90" spans="1:6" s="58" customFormat="1" ht="26.25" customHeight="1" x14ac:dyDescent="0.2">
      <c r="A90" s="49" t="s">
        <v>71</v>
      </c>
      <c r="B90" s="43" t="s">
        <v>31</v>
      </c>
      <c r="C90" s="28" t="s">
        <v>199</v>
      </c>
      <c r="D90" s="25">
        <f>D91+D101</f>
        <v>24897000</v>
      </c>
      <c r="E90" s="25">
        <f>E91+E101</f>
        <v>34042376.670000002</v>
      </c>
      <c r="F90" s="29" t="str">
        <f t="shared" si="1"/>
        <v>-</v>
      </c>
    </row>
    <row r="91" spans="1:6" s="58" customFormat="1" ht="24.75" customHeight="1" x14ac:dyDescent="0.2">
      <c r="A91" s="49" t="s">
        <v>72</v>
      </c>
      <c r="B91" s="43" t="s">
        <v>31</v>
      </c>
      <c r="C91" s="28" t="s">
        <v>200</v>
      </c>
      <c r="D91" s="25">
        <f>D92</f>
        <v>13682000</v>
      </c>
      <c r="E91" s="25">
        <f>E92</f>
        <v>23017617.580000002</v>
      </c>
      <c r="F91" s="29" t="str">
        <f t="shared" si="1"/>
        <v>-</v>
      </c>
    </row>
    <row r="92" spans="1:6" s="58" customFormat="1" ht="50.25" customHeight="1" x14ac:dyDescent="0.2">
      <c r="A92" s="49" t="s">
        <v>73</v>
      </c>
      <c r="B92" s="43" t="s">
        <v>31</v>
      </c>
      <c r="C92" s="28" t="s">
        <v>201</v>
      </c>
      <c r="D92" s="25">
        <v>13682000</v>
      </c>
      <c r="E92" s="25">
        <f>E93+E94+E95+E97+E96+E98+E99+E100</f>
        <v>23017617.580000002</v>
      </c>
      <c r="F92" s="29" t="str">
        <f t="shared" si="1"/>
        <v>-</v>
      </c>
    </row>
    <row r="93" spans="1:6" s="58" customFormat="1" ht="86.25" customHeight="1" x14ac:dyDescent="0.2">
      <c r="A93" s="49" t="s">
        <v>263</v>
      </c>
      <c r="B93" s="43" t="s">
        <v>31</v>
      </c>
      <c r="C93" s="28" t="s">
        <v>264</v>
      </c>
      <c r="D93" s="25" t="s">
        <v>40</v>
      </c>
      <c r="E93" s="25">
        <v>22754594.41</v>
      </c>
      <c r="F93" s="29" t="s">
        <v>40</v>
      </c>
    </row>
    <row r="94" spans="1:6" s="58" customFormat="1" ht="91.5" customHeight="1" x14ac:dyDescent="0.2">
      <c r="A94" s="49" t="s">
        <v>263</v>
      </c>
      <c r="B94" s="43" t="s">
        <v>31</v>
      </c>
      <c r="C94" s="28" t="s">
        <v>265</v>
      </c>
      <c r="D94" s="25" t="s">
        <v>40</v>
      </c>
      <c r="E94" s="25">
        <v>233325.61</v>
      </c>
      <c r="F94" s="29" t="s">
        <v>40</v>
      </c>
    </row>
    <row r="95" spans="1:6" s="58" customFormat="1" ht="44.25" hidden="1" customHeight="1" x14ac:dyDescent="0.2">
      <c r="A95" s="49" t="s">
        <v>266</v>
      </c>
      <c r="B95" s="43" t="s">
        <v>31</v>
      </c>
      <c r="C95" s="28" t="s">
        <v>267</v>
      </c>
      <c r="D95" s="25" t="s">
        <v>40</v>
      </c>
      <c r="E95" s="25">
        <v>0</v>
      </c>
      <c r="F95" s="29" t="s">
        <v>40</v>
      </c>
    </row>
    <row r="96" spans="1:6" s="58" customFormat="1" ht="64.5" hidden="1" customHeight="1" x14ac:dyDescent="0.2">
      <c r="A96" s="49" t="s">
        <v>268</v>
      </c>
      <c r="B96" s="43" t="s">
        <v>31</v>
      </c>
      <c r="C96" s="28" t="s">
        <v>269</v>
      </c>
      <c r="D96" s="25" t="s">
        <v>40</v>
      </c>
      <c r="E96" s="25">
        <v>0</v>
      </c>
      <c r="F96" s="29"/>
    </row>
    <row r="97" spans="1:6" s="58" customFormat="1" ht="42.6" hidden="1" customHeight="1" x14ac:dyDescent="0.2">
      <c r="A97" s="49" t="s">
        <v>270</v>
      </c>
      <c r="B97" s="43" t="s">
        <v>31</v>
      </c>
      <c r="C97" s="28" t="s">
        <v>271</v>
      </c>
      <c r="D97" s="25" t="s">
        <v>40</v>
      </c>
      <c r="E97" s="25">
        <v>0</v>
      </c>
      <c r="F97" s="29" t="s">
        <v>40</v>
      </c>
    </row>
    <row r="98" spans="1:6" s="58" customFormat="1" ht="76.900000000000006" hidden="1" customHeight="1" x14ac:dyDescent="0.2">
      <c r="A98" s="49" t="s">
        <v>268</v>
      </c>
      <c r="B98" s="43" t="s">
        <v>31</v>
      </c>
      <c r="C98" s="28" t="s">
        <v>269</v>
      </c>
      <c r="D98" s="25" t="s">
        <v>40</v>
      </c>
      <c r="E98" s="25">
        <v>0</v>
      </c>
      <c r="F98" s="29" t="s">
        <v>40</v>
      </c>
    </row>
    <row r="99" spans="1:6" s="58" customFormat="1" ht="86.25" customHeight="1" x14ac:dyDescent="0.2">
      <c r="A99" s="49" t="s">
        <v>268</v>
      </c>
      <c r="B99" s="43" t="s">
        <v>31</v>
      </c>
      <c r="C99" s="28" t="s">
        <v>269</v>
      </c>
      <c r="D99" s="25" t="s">
        <v>40</v>
      </c>
      <c r="E99" s="25">
        <v>13364.85</v>
      </c>
      <c r="F99" s="29" t="s">
        <v>40</v>
      </c>
    </row>
    <row r="100" spans="1:6" s="58" customFormat="1" ht="59.25" customHeight="1" x14ac:dyDescent="0.2">
      <c r="A100" s="49" t="s">
        <v>339</v>
      </c>
      <c r="B100" s="43" t="s">
        <v>31</v>
      </c>
      <c r="C100" s="28" t="s">
        <v>271</v>
      </c>
      <c r="D100" s="25" t="s">
        <v>40</v>
      </c>
      <c r="E100" s="25">
        <v>16332.71</v>
      </c>
      <c r="F100" s="29" t="s">
        <v>40</v>
      </c>
    </row>
    <row r="101" spans="1:6" s="58" customFormat="1" ht="19.149999999999999" customHeight="1" x14ac:dyDescent="0.2">
      <c r="A101" s="49" t="s">
        <v>74</v>
      </c>
      <c r="B101" s="43" t="s">
        <v>31</v>
      </c>
      <c r="C101" s="28" t="s">
        <v>202</v>
      </c>
      <c r="D101" s="25">
        <f>D102</f>
        <v>11215000</v>
      </c>
      <c r="E101" s="25">
        <f>E102</f>
        <v>11024759.09</v>
      </c>
      <c r="F101" s="29">
        <f t="shared" si="1"/>
        <v>190240.91000000015</v>
      </c>
    </row>
    <row r="102" spans="1:6" s="58" customFormat="1" ht="55.5" customHeight="1" x14ac:dyDescent="0.2">
      <c r="A102" s="49" t="s">
        <v>75</v>
      </c>
      <c r="B102" s="43" t="s">
        <v>31</v>
      </c>
      <c r="C102" s="28" t="s">
        <v>203</v>
      </c>
      <c r="D102" s="25">
        <v>11215000</v>
      </c>
      <c r="E102" s="25">
        <f>E103+E104+E105+E106</f>
        <v>11024759.09</v>
      </c>
      <c r="F102" s="29">
        <f t="shared" si="1"/>
        <v>190240.91000000015</v>
      </c>
    </row>
    <row r="103" spans="1:6" s="58" customFormat="1" ht="90" customHeight="1" x14ac:dyDescent="0.2">
      <c r="A103" s="49" t="s">
        <v>272</v>
      </c>
      <c r="B103" s="43" t="s">
        <v>31</v>
      </c>
      <c r="C103" s="28" t="s">
        <v>273</v>
      </c>
      <c r="D103" s="25" t="s">
        <v>40</v>
      </c>
      <c r="E103" s="25">
        <f>10957341.64+13052</f>
        <v>10970393.640000001</v>
      </c>
      <c r="F103" s="29" t="s">
        <v>40</v>
      </c>
    </row>
    <row r="104" spans="1:6" s="58" customFormat="1" ht="61.5" customHeight="1" x14ac:dyDescent="0.2">
      <c r="A104" s="49" t="s">
        <v>274</v>
      </c>
      <c r="B104" s="43" t="s">
        <v>31</v>
      </c>
      <c r="C104" s="28" t="s">
        <v>275</v>
      </c>
      <c r="D104" s="25" t="s">
        <v>40</v>
      </c>
      <c r="E104" s="25">
        <f>55227.2+33.25</f>
        <v>55260.45</v>
      </c>
      <c r="F104" s="29" t="s">
        <v>40</v>
      </c>
    </row>
    <row r="105" spans="1:6" s="2" customFormat="1" ht="69" hidden="1" customHeight="1" x14ac:dyDescent="0.2">
      <c r="A105" s="49" t="s">
        <v>277</v>
      </c>
      <c r="B105" s="43"/>
      <c r="C105" s="28" t="s">
        <v>276</v>
      </c>
      <c r="D105" s="25" t="s">
        <v>40</v>
      </c>
      <c r="E105" s="25">
        <v>0</v>
      </c>
      <c r="F105" s="29"/>
    </row>
    <row r="106" spans="1:6" s="2" customFormat="1" ht="80.25" customHeight="1" x14ac:dyDescent="0.2">
      <c r="A106" s="49" t="s">
        <v>277</v>
      </c>
      <c r="B106" s="43" t="s">
        <v>31</v>
      </c>
      <c r="C106" s="28" t="s">
        <v>276</v>
      </c>
      <c r="D106" s="25" t="s">
        <v>40</v>
      </c>
      <c r="E106" s="25">
        <v>-895</v>
      </c>
      <c r="F106" s="29"/>
    </row>
    <row r="107" spans="1:6" s="2" customFormat="1" ht="54.75" customHeight="1" x14ac:dyDescent="0.2">
      <c r="A107" s="49" t="s">
        <v>342</v>
      </c>
      <c r="B107" s="43" t="s">
        <v>31</v>
      </c>
      <c r="C107" s="28" t="s">
        <v>343</v>
      </c>
      <c r="D107" s="25" t="s">
        <v>40</v>
      </c>
      <c r="E107" s="25">
        <f>E108</f>
        <v>-315.29000000000002</v>
      </c>
      <c r="F107" s="29"/>
    </row>
    <row r="108" spans="1:6" s="2" customFormat="1" ht="24" customHeight="1" x14ac:dyDescent="0.2">
      <c r="A108" s="49" t="s">
        <v>344</v>
      </c>
      <c r="B108" s="43" t="s">
        <v>31</v>
      </c>
      <c r="C108" s="28" t="s">
        <v>345</v>
      </c>
      <c r="D108" s="25" t="s">
        <v>40</v>
      </c>
      <c r="E108" s="25">
        <f>E109</f>
        <v>-315.29000000000002</v>
      </c>
      <c r="F108" s="29"/>
    </row>
    <row r="109" spans="1:6" s="2" customFormat="1" ht="35.25" customHeight="1" x14ac:dyDescent="0.2">
      <c r="A109" s="49" t="s">
        <v>346</v>
      </c>
      <c r="B109" s="43" t="s">
        <v>31</v>
      </c>
      <c r="C109" s="28" t="s">
        <v>347</v>
      </c>
      <c r="D109" s="25" t="s">
        <v>40</v>
      </c>
      <c r="E109" s="25">
        <f>E110</f>
        <v>-315.29000000000002</v>
      </c>
      <c r="F109" s="29"/>
    </row>
    <row r="110" spans="1:6" s="2" customFormat="1" ht="49.5" customHeight="1" x14ac:dyDescent="0.2">
      <c r="A110" s="49" t="s">
        <v>348</v>
      </c>
      <c r="B110" s="43" t="s">
        <v>31</v>
      </c>
      <c r="C110" s="28" t="s">
        <v>349</v>
      </c>
      <c r="D110" s="25" t="s">
        <v>40</v>
      </c>
      <c r="E110" s="25">
        <v>-315.29000000000002</v>
      </c>
      <c r="F110" s="29"/>
    </row>
    <row r="111" spans="1:6" s="2" customFormat="1" ht="51.75" customHeight="1" x14ac:dyDescent="0.2">
      <c r="A111" s="49" t="s">
        <v>76</v>
      </c>
      <c r="B111" s="43" t="s">
        <v>31</v>
      </c>
      <c r="C111" s="28" t="s">
        <v>77</v>
      </c>
      <c r="D111" s="25">
        <f>D112+D122+D119</f>
        <v>7407500</v>
      </c>
      <c r="E111" s="25">
        <f>E112+E122+E119</f>
        <v>13538496.710000001</v>
      </c>
      <c r="F111" s="29" t="str">
        <f t="shared" si="1"/>
        <v>-</v>
      </c>
    </row>
    <row r="112" spans="1:6" s="2" customFormat="1" ht="100.5" customHeight="1" x14ac:dyDescent="0.2">
      <c r="A112" s="48" t="s">
        <v>78</v>
      </c>
      <c r="B112" s="43" t="s">
        <v>31</v>
      </c>
      <c r="C112" s="28" t="s">
        <v>79</v>
      </c>
      <c r="D112" s="25">
        <f>D113+D115+D117</f>
        <v>6519100</v>
      </c>
      <c r="E112" s="25">
        <f>E113+E115+E117</f>
        <v>11325855.59</v>
      </c>
      <c r="F112" s="29" t="str">
        <f t="shared" si="1"/>
        <v>-</v>
      </c>
    </row>
    <row r="113" spans="1:6" s="2" customFormat="1" ht="72.75" customHeight="1" x14ac:dyDescent="0.2">
      <c r="A113" s="49" t="s">
        <v>80</v>
      </c>
      <c r="B113" s="43" t="s">
        <v>31</v>
      </c>
      <c r="C113" s="28" t="s">
        <v>204</v>
      </c>
      <c r="D113" s="25">
        <f>D114</f>
        <v>4472900</v>
      </c>
      <c r="E113" s="25">
        <f>E114</f>
        <v>4534108.6900000004</v>
      </c>
      <c r="F113" s="29" t="str">
        <f t="shared" si="1"/>
        <v>-</v>
      </c>
    </row>
    <row r="114" spans="1:6" s="2" customFormat="1" ht="93.75" customHeight="1" x14ac:dyDescent="0.2">
      <c r="A114" s="48" t="s">
        <v>81</v>
      </c>
      <c r="B114" s="43" t="s">
        <v>31</v>
      </c>
      <c r="C114" s="28" t="s">
        <v>205</v>
      </c>
      <c r="D114" s="25">
        <v>4472900</v>
      </c>
      <c r="E114" s="25">
        <v>4534108.6900000004</v>
      </c>
      <c r="F114" s="29" t="str">
        <f t="shared" si="1"/>
        <v>-</v>
      </c>
    </row>
    <row r="115" spans="1:6" s="2" customFormat="1" ht="100.5" customHeight="1" x14ac:dyDescent="0.2">
      <c r="A115" s="48" t="s">
        <v>82</v>
      </c>
      <c r="B115" s="43" t="s">
        <v>31</v>
      </c>
      <c r="C115" s="28" t="s">
        <v>206</v>
      </c>
      <c r="D115" s="25">
        <f>D116</f>
        <v>295400</v>
      </c>
      <c r="E115" s="25">
        <f>E116</f>
        <v>344008.23</v>
      </c>
      <c r="F115" s="29" t="str">
        <f t="shared" si="1"/>
        <v>-</v>
      </c>
    </row>
    <row r="116" spans="1:6" s="2" customFormat="1" ht="86.25" customHeight="1" x14ac:dyDescent="0.2">
      <c r="A116" s="49" t="s">
        <v>83</v>
      </c>
      <c r="B116" s="43" t="s">
        <v>31</v>
      </c>
      <c r="C116" s="28" t="s">
        <v>207</v>
      </c>
      <c r="D116" s="25">
        <v>295400</v>
      </c>
      <c r="E116" s="25">
        <v>344008.23</v>
      </c>
      <c r="F116" s="29" t="str">
        <f t="shared" si="1"/>
        <v>-</v>
      </c>
    </row>
    <row r="117" spans="1:6" s="1" customFormat="1" ht="49.5" customHeight="1" x14ac:dyDescent="0.2">
      <c r="A117" s="46" t="s">
        <v>84</v>
      </c>
      <c r="B117" s="42" t="s">
        <v>31</v>
      </c>
      <c r="C117" s="24" t="s">
        <v>208</v>
      </c>
      <c r="D117" s="25">
        <f>D118</f>
        <v>1750800</v>
      </c>
      <c r="E117" s="25">
        <f>E118</f>
        <v>6447738.6699999999</v>
      </c>
      <c r="F117" s="26" t="str">
        <f t="shared" si="1"/>
        <v>-</v>
      </c>
    </row>
    <row r="118" spans="1:6" s="1" customFormat="1" ht="49.5" customHeight="1" x14ac:dyDescent="0.2">
      <c r="A118" s="46" t="s">
        <v>85</v>
      </c>
      <c r="B118" s="42" t="s">
        <v>31</v>
      </c>
      <c r="C118" s="24" t="s">
        <v>209</v>
      </c>
      <c r="D118" s="27">
        <v>1750800</v>
      </c>
      <c r="E118" s="25">
        <v>6447738.6699999999</v>
      </c>
      <c r="F118" s="26" t="str">
        <f t="shared" si="1"/>
        <v>-</v>
      </c>
    </row>
    <row r="119" spans="1:6" s="1" customFormat="1" ht="36.6" customHeight="1" x14ac:dyDescent="0.2">
      <c r="A119" s="46" t="s">
        <v>86</v>
      </c>
      <c r="B119" s="42" t="s">
        <v>31</v>
      </c>
      <c r="C119" s="24" t="s">
        <v>210</v>
      </c>
      <c r="D119" s="27">
        <f>D120</f>
        <v>60400</v>
      </c>
      <c r="E119" s="25">
        <f>E120</f>
        <v>45451.3</v>
      </c>
      <c r="F119" s="26">
        <f t="shared" si="1"/>
        <v>14948.699999999997</v>
      </c>
    </row>
    <row r="120" spans="1:6" s="1" customFormat="1" ht="67.5" customHeight="1" x14ac:dyDescent="0.2">
      <c r="A120" s="46" t="s">
        <v>87</v>
      </c>
      <c r="B120" s="42" t="s">
        <v>31</v>
      </c>
      <c r="C120" s="24" t="s">
        <v>211</v>
      </c>
      <c r="D120" s="27">
        <f>D121</f>
        <v>60400</v>
      </c>
      <c r="E120" s="25">
        <f>E121</f>
        <v>45451.3</v>
      </c>
      <c r="F120" s="26">
        <f t="shared" si="1"/>
        <v>14948.699999999997</v>
      </c>
    </row>
    <row r="121" spans="1:6" s="1" customFormat="1" ht="69.75" customHeight="1" x14ac:dyDescent="0.2">
      <c r="A121" s="46" t="s">
        <v>88</v>
      </c>
      <c r="B121" s="42" t="s">
        <v>31</v>
      </c>
      <c r="C121" s="24" t="s">
        <v>212</v>
      </c>
      <c r="D121" s="27">
        <v>60400</v>
      </c>
      <c r="E121" s="25">
        <v>45451.3</v>
      </c>
      <c r="F121" s="26">
        <f t="shared" si="1"/>
        <v>14948.699999999997</v>
      </c>
    </row>
    <row r="122" spans="1:6" s="1" customFormat="1" ht="102.75" customHeight="1" x14ac:dyDescent="0.2">
      <c r="A122" s="47" t="s">
        <v>89</v>
      </c>
      <c r="B122" s="42" t="s">
        <v>31</v>
      </c>
      <c r="C122" s="24" t="s">
        <v>213</v>
      </c>
      <c r="D122" s="27">
        <f>D123</f>
        <v>828000</v>
      </c>
      <c r="E122" s="25">
        <f>E123+E125</f>
        <v>2167189.8200000003</v>
      </c>
      <c r="F122" s="26" t="str">
        <f t="shared" si="1"/>
        <v>-</v>
      </c>
    </row>
    <row r="123" spans="1:6" s="1" customFormat="1" ht="94.5" customHeight="1" x14ac:dyDescent="0.2">
      <c r="A123" s="47" t="s">
        <v>90</v>
      </c>
      <c r="B123" s="42" t="s">
        <v>31</v>
      </c>
      <c r="C123" s="24" t="s">
        <v>214</v>
      </c>
      <c r="D123" s="27">
        <f>D124</f>
        <v>828000</v>
      </c>
      <c r="E123" s="25">
        <f>E124</f>
        <v>861647.29</v>
      </c>
      <c r="F123" s="26" t="str">
        <f t="shared" si="1"/>
        <v>-</v>
      </c>
    </row>
    <row r="124" spans="1:6" s="1" customFormat="1" ht="91.5" customHeight="1" x14ac:dyDescent="0.2">
      <c r="A124" s="46" t="s">
        <v>91</v>
      </c>
      <c r="B124" s="42" t="s">
        <v>31</v>
      </c>
      <c r="C124" s="24" t="s">
        <v>215</v>
      </c>
      <c r="D124" s="27">
        <v>828000</v>
      </c>
      <c r="E124" s="25">
        <v>861647.29</v>
      </c>
      <c r="F124" s="26" t="str">
        <f t="shared" si="1"/>
        <v>-</v>
      </c>
    </row>
    <row r="125" spans="1:6" s="1" customFormat="1" ht="135.75" customHeight="1" x14ac:dyDescent="0.2">
      <c r="A125" s="46" t="s">
        <v>357</v>
      </c>
      <c r="B125" s="42" t="s">
        <v>31</v>
      </c>
      <c r="C125" s="24" t="s">
        <v>358</v>
      </c>
      <c r="D125" s="27" t="s">
        <v>40</v>
      </c>
      <c r="E125" s="25">
        <f>E126</f>
        <v>1305542.53</v>
      </c>
      <c r="F125" s="26" t="s">
        <v>40</v>
      </c>
    </row>
    <row r="126" spans="1:6" s="1" customFormat="1" ht="133.5" customHeight="1" x14ac:dyDescent="0.2">
      <c r="A126" s="46" t="s">
        <v>355</v>
      </c>
      <c r="B126" s="42" t="s">
        <v>31</v>
      </c>
      <c r="C126" s="24" t="s">
        <v>356</v>
      </c>
      <c r="D126" s="27" t="s">
        <v>40</v>
      </c>
      <c r="E126" s="25">
        <v>1305542.53</v>
      </c>
      <c r="F126" s="26" t="s">
        <v>40</v>
      </c>
    </row>
    <row r="127" spans="1:6" s="1" customFormat="1" ht="30.75" customHeight="1" x14ac:dyDescent="0.2">
      <c r="A127" s="46" t="s">
        <v>92</v>
      </c>
      <c r="B127" s="42" t="s">
        <v>31</v>
      </c>
      <c r="C127" s="24" t="s">
        <v>216</v>
      </c>
      <c r="D127" s="27">
        <f t="shared" ref="D127:E129" si="2">D128</f>
        <v>359500</v>
      </c>
      <c r="E127" s="25">
        <f t="shared" si="2"/>
        <v>385765.86</v>
      </c>
      <c r="F127" s="26" t="str">
        <f t="shared" si="1"/>
        <v>-</v>
      </c>
    </row>
    <row r="128" spans="1:6" s="1" customFormat="1" ht="38.25" customHeight="1" x14ac:dyDescent="0.2">
      <c r="A128" s="46" t="s">
        <v>93</v>
      </c>
      <c r="B128" s="42" t="s">
        <v>31</v>
      </c>
      <c r="C128" s="24" t="s">
        <v>217</v>
      </c>
      <c r="D128" s="27">
        <f t="shared" si="2"/>
        <v>359500</v>
      </c>
      <c r="E128" s="25">
        <f t="shared" si="2"/>
        <v>385765.86</v>
      </c>
      <c r="F128" s="26" t="str">
        <f t="shared" si="1"/>
        <v>-</v>
      </c>
    </row>
    <row r="129" spans="1:6" s="1" customFormat="1" ht="25.5" customHeight="1" x14ac:dyDescent="0.2">
      <c r="A129" s="46" t="s">
        <v>94</v>
      </c>
      <c r="B129" s="42" t="s">
        <v>31</v>
      </c>
      <c r="C129" s="24" t="s">
        <v>218</v>
      </c>
      <c r="D129" s="27">
        <f t="shared" si="2"/>
        <v>359500</v>
      </c>
      <c r="E129" s="25">
        <f t="shared" si="2"/>
        <v>385765.86</v>
      </c>
      <c r="F129" s="26" t="str">
        <f t="shared" si="1"/>
        <v>-</v>
      </c>
    </row>
    <row r="130" spans="1:6" s="1" customFormat="1" ht="34.5" customHeight="1" x14ac:dyDescent="0.2">
      <c r="A130" s="46" t="s">
        <v>95</v>
      </c>
      <c r="B130" s="42" t="s">
        <v>31</v>
      </c>
      <c r="C130" s="24" t="s">
        <v>219</v>
      </c>
      <c r="D130" s="27">
        <v>359500</v>
      </c>
      <c r="E130" s="25">
        <v>385765.86</v>
      </c>
      <c r="F130" s="26" t="str">
        <f t="shared" si="1"/>
        <v>-</v>
      </c>
    </row>
    <row r="131" spans="1:6" s="1" customFormat="1" ht="36.75" customHeight="1" x14ac:dyDescent="0.2">
      <c r="A131" s="46" t="s">
        <v>96</v>
      </c>
      <c r="B131" s="42" t="s">
        <v>31</v>
      </c>
      <c r="C131" s="24" t="s">
        <v>97</v>
      </c>
      <c r="D131" s="27">
        <f>D138+D145</f>
        <v>612100</v>
      </c>
      <c r="E131" s="25">
        <f>E132+E138+E145+E135</f>
        <v>1723198.85</v>
      </c>
      <c r="F131" s="26" t="str">
        <f t="shared" si="1"/>
        <v>-</v>
      </c>
    </row>
    <row r="132" spans="1:6" s="2" customFormat="1" ht="95.25" customHeight="1" x14ac:dyDescent="0.2">
      <c r="A132" s="48" t="s">
        <v>98</v>
      </c>
      <c r="B132" s="43" t="s">
        <v>31</v>
      </c>
      <c r="C132" s="28" t="s">
        <v>220</v>
      </c>
      <c r="D132" s="25">
        <f>D133</f>
        <v>0</v>
      </c>
      <c r="E132" s="25">
        <f>E133</f>
        <v>44640</v>
      </c>
      <c r="F132" s="29" t="str">
        <f t="shared" si="1"/>
        <v>-</v>
      </c>
    </row>
    <row r="133" spans="1:6" s="2" customFormat="1" ht="121.5" customHeight="1" x14ac:dyDescent="0.2">
      <c r="A133" s="48" t="s">
        <v>99</v>
      </c>
      <c r="B133" s="43" t="s">
        <v>31</v>
      </c>
      <c r="C133" s="28" t="s">
        <v>221</v>
      </c>
      <c r="D133" s="25">
        <f>D134</f>
        <v>0</v>
      </c>
      <c r="E133" s="25">
        <f>E134</f>
        <v>44640</v>
      </c>
      <c r="F133" s="29" t="str">
        <f t="shared" si="1"/>
        <v>-</v>
      </c>
    </row>
    <row r="134" spans="1:6" s="2" customFormat="1" ht="117" customHeight="1" x14ac:dyDescent="0.2">
      <c r="A134" s="48" t="s">
        <v>100</v>
      </c>
      <c r="B134" s="43" t="s">
        <v>31</v>
      </c>
      <c r="C134" s="28" t="s">
        <v>222</v>
      </c>
      <c r="D134" s="25">
        <v>0</v>
      </c>
      <c r="E134" s="25">
        <v>44640</v>
      </c>
      <c r="F134" s="29" t="str">
        <f t="shared" si="1"/>
        <v>-</v>
      </c>
    </row>
    <row r="135" spans="1:6" s="64" customFormat="1" ht="89.25" hidden="1" customHeight="1" x14ac:dyDescent="0.2">
      <c r="A135" s="59" t="s">
        <v>98</v>
      </c>
      <c r="B135" s="60" t="s">
        <v>31</v>
      </c>
      <c r="C135" s="61" t="s">
        <v>220</v>
      </c>
      <c r="D135" s="62">
        <v>0</v>
      </c>
      <c r="E135" s="62">
        <f>E136</f>
        <v>0</v>
      </c>
      <c r="F135" s="63"/>
    </row>
    <row r="136" spans="1:6" s="64" customFormat="1" ht="107.25" hidden="1" customHeight="1" x14ac:dyDescent="0.2">
      <c r="A136" s="59" t="s">
        <v>99</v>
      </c>
      <c r="B136" s="60" t="s">
        <v>31</v>
      </c>
      <c r="C136" s="61" t="s">
        <v>221</v>
      </c>
      <c r="D136" s="62">
        <v>0</v>
      </c>
      <c r="E136" s="62">
        <f>E137</f>
        <v>0</v>
      </c>
      <c r="F136" s="63" t="str">
        <f t="shared" si="1"/>
        <v>-</v>
      </c>
    </row>
    <row r="137" spans="1:6" s="64" customFormat="1" ht="98.25" hidden="1" customHeight="1" x14ac:dyDescent="0.2">
      <c r="A137" s="59" t="s">
        <v>100</v>
      </c>
      <c r="B137" s="60" t="s">
        <v>31</v>
      </c>
      <c r="C137" s="61" t="s">
        <v>222</v>
      </c>
      <c r="D137" s="62">
        <v>0</v>
      </c>
      <c r="E137" s="62">
        <v>0</v>
      </c>
      <c r="F137" s="63" t="str">
        <f t="shared" si="1"/>
        <v>-</v>
      </c>
    </row>
    <row r="138" spans="1:6" s="1" customFormat="1" ht="51" customHeight="1" x14ac:dyDescent="0.2">
      <c r="A138" s="46" t="s">
        <v>101</v>
      </c>
      <c r="B138" s="42" t="s">
        <v>31</v>
      </c>
      <c r="C138" s="24" t="s">
        <v>223</v>
      </c>
      <c r="D138" s="27">
        <f>D139+D141</f>
        <v>516600</v>
      </c>
      <c r="E138" s="25">
        <f>E139+E143</f>
        <v>1490777.01</v>
      </c>
      <c r="F138" s="26" t="str">
        <f t="shared" si="1"/>
        <v>-</v>
      </c>
    </row>
    <row r="139" spans="1:6" s="1" customFormat="1" ht="54.75" customHeight="1" x14ac:dyDescent="0.2">
      <c r="A139" s="46" t="s">
        <v>102</v>
      </c>
      <c r="B139" s="42" t="s">
        <v>31</v>
      </c>
      <c r="C139" s="24" t="s">
        <v>224</v>
      </c>
      <c r="D139" s="27">
        <f>D140</f>
        <v>516600</v>
      </c>
      <c r="E139" s="25">
        <f>E140</f>
        <v>1490777.01</v>
      </c>
      <c r="F139" s="26" t="str">
        <f t="shared" ref="F139:F196" si="3">IF(OR(D139="-",IF(E139="-",0,E139)&gt;=IF(D139="-",0,D139)),"-",IF(D139="-",0,D139)-IF(E139="-",0,E139))</f>
        <v>-</v>
      </c>
    </row>
    <row r="140" spans="1:6" s="1" customFormat="1" ht="63.75" customHeight="1" x14ac:dyDescent="0.2">
      <c r="A140" s="46" t="s">
        <v>103</v>
      </c>
      <c r="B140" s="42" t="s">
        <v>31</v>
      </c>
      <c r="C140" s="24" t="s">
        <v>225</v>
      </c>
      <c r="D140" s="27">
        <v>516600</v>
      </c>
      <c r="E140" s="25">
        <v>1490777.01</v>
      </c>
      <c r="F140" s="26" t="str">
        <f t="shared" si="3"/>
        <v>-</v>
      </c>
    </row>
    <row r="141" spans="1:6" s="1" customFormat="1" ht="37.9" hidden="1" customHeight="1" x14ac:dyDescent="0.2">
      <c r="A141" s="46" t="s">
        <v>154</v>
      </c>
      <c r="B141" s="42" t="s">
        <v>31</v>
      </c>
      <c r="C141" s="24" t="s">
        <v>226</v>
      </c>
      <c r="D141" s="27">
        <f>D142</f>
        <v>0</v>
      </c>
      <c r="E141" s="25">
        <f>E142</f>
        <v>0</v>
      </c>
      <c r="F141" s="26" t="s">
        <v>40</v>
      </c>
    </row>
    <row r="142" spans="1:6" s="1" customFormat="1" ht="48" hidden="1" customHeight="1" x14ac:dyDescent="0.2">
      <c r="A142" s="46" t="s">
        <v>155</v>
      </c>
      <c r="B142" s="42" t="s">
        <v>31</v>
      </c>
      <c r="C142" s="24" t="s">
        <v>227</v>
      </c>
      <c r="D142" s="27">
        <v>0</v>
      </c>
      <c r="E142" s="25">
        <v>0</v>
      </c>
      <c r="F142" s="26" t="s">
        <v>40</v>
      </c>
    </row>
    <row r="143" spans="1:6" s="39" customFormat="1" ht="62.45" hidden="1" customHeight="1" x14ac:dyDescent="0.2">
      <c r="A143" s="46" t="s">
        <v>154</v>
      </c>
      <c r="B143" s="44" t="s">
        <v>31</v>
      </c>
      <c r="C143" s="24" t="s">
        <v>226</v>
      </c>
      <c r="D143" s="27">
        <v>0</v>
      </c>
      <c r="E143" s="25">
        <f>E144</f>
        <v>0</v>
      </c>
      <c r="F143" s="26" t="s">
        <v>40</v>
      </c>
    </row>
    <row r="144" spans="1:6" s="2" customFormat="1" ht="58.9" hidden="1" customHeight="1" x14ac:dyDescent="0.2">
      <c r="A144" s="49" t="s">
        <v>155</v>
      </c>
      <c r="B144" s="43" t="s">
        <v>31</v>
      </c>
      <c r="C144" s="28" t="s">
        <v>227</v>
      </c>
      <c r="D144" s="25">
        <v>0</v>
      </c>
      <c r="E144" s="25">
        <v>0</v>
      </c>
      <c r="F144" s="29" t="s">
        <v>40</v>
      </c>
    </row>
    <row r="145" spans="1:6" s="1" customFormat="1" ht="90" customHeight="1" x14ac:dyDescent="0.2">
      <c r="A145" s="46" t="s">
        <v>104</v>
      </c>
      <c r="B145" s="42" t="s">
        <v>31</v>
      </c>
      <c r="C145" s="24" t="s">
        <v>228</v>
      </c>
      <c r="D145" s="27">
        <f>D146</f>
        <v>95500</v>
      </c>
      <c r="E145" s="25">
        <f>E146</f>
        <v>187781.84</v>
      </c>
      <c r="F145" s="26" t="str">
        <f t="shared" si="3"/>
        <v>-</v>
      </c>
    </row>
    <row r="146" spans="1:6" s="1" customFormat="1" ht="95.25" customHeight="1" x14ac:dyDescent="0.2">
      <c r="A146" s="46" t="s">
        <v>105</v>
      </c>
      <c r="B146" s="42" t="s">
        <v>31</v>
      </c>
      <c r="C146" s="24" t="s">
        <v>229</v>
      </c>
      <c r="D146" s="27">
        <f>D147</f>
        <v>95500</v>
      </c>
      <c r="E146" s="25">
        <f>E147</f>
        <v>187781.84</v>
      </c>
      <c r="F146" s="26" t="str">
        <f t="shared" si="3"/>
        <v>-</v>
      </c>
    </row>
    <row r="147" spans="1:6" s="1" customFormat="1" ht="102" customHeight="1" x14ac:dyDescent="0.2">
      <c r="A147" s="47" t="s">
        <v>106</v>
      </c>
      <c r="B147" s="42" t="s">
        <v>31</v>
      </c>
      <c r="C147" s="24" t="s">
        <v>230</v>
      </c>
      <c r="D147" s="27">
        <v>95500</v>
      </c>
      <c r="E147" s="25">
        <v>187781.84</v>
      </c>
      <c r="F147" s="26" t="str">
        <f t="shared" si="3"/>
        <v>-</v>
      </c>
    </row>
    <row r="148" spans="1:6" s="1" customFormat="1" ht="18.600000000000001" customHeight="1" x14ac:dyDescent="0.2">
      <c r="A148" s="46" t="s">
        <v>107</v>
      </c>
      <c r="B148" s="42" t="s">
        <v>31</v>
      </c>
      <c r="C148" s="24" t="s">
        <v>108</v>
      </c>
      <c r="D148" s="27">
        <f>D156+D159</f>
        <v>123300</v>
      </c>
      <c r="E148" s="25">
        <f>E156+E159+E153+E163+E154+E166</f>
        <v>304535.64</v>
      </c>
      <c r="F148" s="26" t="str">
        <f t="shared" si="3"/>
        <v>-</v>
      </c>
    </row>
    <row r="149" spans="1:6" s="1" customFormat="1" ht="51.6" hidden="1" customHeight="1" x14ac:dyDescent="0.2">
      <c r="A149" s="46" t="s">
        <v>158</v>
      </c>
      <c r="B149" s="42" t="s">
        <v>31</v>
      </c>
      <c r="C149" s="24" t="s">
        <v>231</v>
      </c>
      <c r="D149" s="27" t="s">
        <v>40</v>
      </c>
      <c r="E149" s="25">
        <v>0</v>
      </c>
      <c r="F149" s="26" t="s">
        <v>40</v>
      </c>
    </row>
    <row r="150" spans="1:6" s="1" customFormat="1" ht="49.9" hidden="1" customHeight="1" x14ac:dyDescent="0.2">
      <c r="A150" s="46" t="s">
        <v>159</v>
      </c>
      <c r="B150" s="42" t="s">
        <v>31</v>
      </c>
      <c r="C150" s="24" t="s">
        <v>232</v>
      </c>
      <c r="D150" s="27" t="s">
        <v>40</v>
      </c>
      <c r="E150" s="25">
        <v>0</v>
      </c>
      <c r="F150" s="26" t="s">
        <v>40</v>
      </c>
    </row>
    <row r="151" spans="1:6" s="1" customFormat="1" ht="77.45" hidden="1" customHeight="1" x14ac:dyDescent="0.2">
      <c r="A151" s="46" t="s">
        <v>160</v>
      </c>
      <c r="B151" s="42" t="s">
        <v>31</v>
      </c>
      <c r="C151" s="24" t="s">
        <v>233</v>
      </c>
      <c r="D151" s="27" t="s">
        <v>40</v>
      </c>
      <c r="E151" s="25">
        <v>0</v>
      </c>
      <c r="F151" s="26" t="s">
        <v>40</v>
      </c>
    </row>
    <row r="152" spans="1:6" s="1" customFormat="1" ht="52.9" customHeight="1" x14ac:dyDescent="0.2">
      <c r="A152" s="46" t="s">
        <v>312</v>
      </c>
      <c r="B152" s="42" t="s">
        <v>31</v>
      </c>
      <c r="C152" s="24" t="s">
        <v>313</v>
      </c>
      <c r="D152" s="27" t="s">
        <v>40</v>
      </c>
      <c r="E152" s="25">
        <f>E153</f>
        <v>17000</v>
      </c>
      <c r="F152" s="26"/>
    </row>
    <row r="153" spans="1:6" s="1" customFormat="1" ht="63.6" customHeight="1" x14ac:dyDescent="0.2">
      <c r="A153" s="46" t="s">
        <v>314</v>
      </c>
      <c r="B153" s="42" t="s">
        <v>31</v>
      </c>
      <c r="C153" s="24" t="s">
        <v>315</v>
      </c>
      <c r="D153" s="27" t="s">
        <v>40</v>
      </c>
      <c r="E153" s="25">
        <v>17000</v>
      </c>
      <c r="F153" s="26"/>
    </row>
    <row r="154" spans="1:6" s="1" customFormat="1" ht="78" customHeight="1" x14ac:dyDescent="0.2">
      <c r="A154" s="46" t="s">
        <v>337</v>
      </c>
      <c r="B154" s="42" t="s">
        <v>31</v>
      </c>
      <c r="C154" s="24" t="s">
        <v>338</v>
      </c>
      <c r="D154" s="27" t="s">
        <v>40</v>
      </c>
      <c r="E154" s="25">
        <f>E155</f>
        <v>120251.49</v>
      </c>
      <c r="F154" s="26" t="s">
        <v>40</v>
      </c>
    </row>
    <row r="155" spans="1:6" s="1" customFormat="1" ht="93.6" customHeight="1" x14ac:dyDescent="0.2">
      <c r="A155" s="46" t="s">
        <v>335</v>
      </c>
      <c r="B155" s="42" t="s">
        <v>31</v>
      </c>
      <c r="C155" s="24" t="s">
        <v>336</v>
      </c>
      <c r="D155" s="27" t="s">
        <v>40</v>
      </c>
      <c r="E155" s="25">
        <v>120251.49</v>
      </c>
      <c r="F155" s="26" t="s">
        <v>40</v>
      </c>
    </row>
    <row r="156" spans="1:6" s="2" customFormat="1" ht="129.75" customHeight="1" x14ac:dyDescent="0.2">
      <c r="A156" s="50" t="s">
        <v>308</v>
      </c>
      <c r="B156" s="43" t="s">
        <v>31</v>
      </c>
      <c r="C156" s="28" t="s">
        <v>297</v>
      </c>
      <c r="D156" s="25">
        <f>D157</f>
        <v>123300</v>
      </c>
      <c r="E156" s="25">
        <f>E157</f>
        <v>98889.1</v>
      </c>
      <c r="F156" s="29">
        <f t="shared" si="3"/>
        <v>24410.899999999994</v>
      </c>
    </row>
    <row r="157" spans="1:6" s="2" customFormat="1" ht="103.5" customHeight="1" x14ac:dyDescent="0.2">
      <c r="A157" s="50" t="s">
        <v>309</v>
      </c>
      <c r="B157" s="43" t="s">
        <v>31</v>
      </c>
      <c r="C157" s="28" t="s">
        <v>296</v>
      </c>
      <c r="D157" s="25">
        <f>D158</f>
        <v>123300</v>
      </c>
      <c r="E157" s="25">
        <f>E158</f>
        <v>98889.1</v>
      </c>
      <c r="F157" s="29">
        <f t="shared" si="3"/>
        <v>24410.899999999994</v>
      </c>
    </row>
    <row r="158" spans="1:6" s="2" customFormat="1" ht="85.5" customHeight="1" x14ac:dyDescent="0.2">
      <c r="A158" s="49" t="s">
        <v>294</v>
      </c>
      <c r="B158" s="43" t="s">
        <v>31</v>
      </c>
      <c r="C158" s="28" t="s">
        <v>295</v>
      </c>
      <c r="D158" s="25">
        <v>123300</v>
      </c>
      <c r="E158" s="25">
        <v>98889.1</v>
      </c>
      <c r="F158" s="29">
        <f t="shared" si="3"/>
        <v>24410.899999999994</v>
      </c>
    </row>
    <row r="159" spans="1:6" s="2" customFormat="1" ht="26.45" hidden="1" customHeight="1" x14ac:dyDescent="0.2">
      <c r="A159" s="49" t="s">
        <v>299</v>
      </c>
      <c r="B159" s="43" t="s">
        <v>31</v>
      </c>
      <c r="C159" s="28" t="s">
        <v>300</v>
      </c>
      <c r="D159" s="25">
        <f>D160</f>
        <v>0</v>
      </c>
      <c r="E159" s="25">
        <f>E160</f>
        <v>0</v>
      </c>
      <c r="F159" s="29" t="str">
        <f t="shared" si="3"/>
        <v>-</v>
      </c>
    </row>
    <row r="160" spans="1:6" s="2" customFormat="1" ht="69" hidden="1" customHeight="1" x14ac:dyDescent="0.2">
      <c r="A160" s="49" t="s">
        <v>301</v>
      </c>
      <c r="B160" s="43" t="s">
        <v>31</v>
      </c>
      <c r="C160" s="28" t="s">
        <v>302</v>
      </c>
      <c r="D160" s="25"/>
      <c r="E160" s="25">
        <f>E161</f>
        <v>0</v>
      </c>
      <c r="F160" s="29" t="str">
        <f t="shared" si="3"/>
        <v>-</v>
      </c>
    </row>
    <row r="161" spans="1:6" s="2" customFormat="1" ht="63" hidden="1" customHeight="1" x14ac:dyDescent="0.2">
      <c r="A161" s="49" t="s">
        <v>303</v>
      </c>
      <c r="B161" s="43" t="s">
        <v>31</v>
      </c>
      <c r="C161" s="28" t="s">
        <v>304</v>
      </c>
      <c r="D161" s="25"/>
      <c r="E161" s="25">
        <f>E162</f>
        <v>0</v>
      </c>
      <c r="F161" s="29" t="str">
        <f t="shared" si="3"/>
        <v>-</v>
      </c>
    </row>
    <row r="162" spans="1:6" s="2" customFormat="1" ht="109.9" hidden="1" customHeight="1" x14ac:dyDescent="0.2">
      <c r="A162" s="49" t="s">
        <v>298</v>
      </c>
      <c r="B162" s="43" t="s">
        <v>31</v>
      </c>
      <c r="C162" s="28" t="s">
        <v>305</v>
      </c>
      <c r="D162" s="25">
        <v>0</v>
      </c>
      <c r="E162" s="25">
        <f>11876.04-11876.04</f>
        <v>0</v>
      </c>
      <c r="F162" s="29" t="str">
        <f t="shared" si="3"/>
        <v>-</v>
      </c>
    </row>
    <row r="163" spans="1:6" s="2" customFormat="1" ht="38.450000000000003" hidden="1" customHeight="1" x14ac:dyDescent="0.2">
      <c r="A163" s="49" t="s">
        <v>299</v>
      </c>
      <c r="B163" s="43" t="s">
        <v>31</v>
      </c>
      <c r="C163" s="28" t="s">
        <v>300</v>
      </c>
      <c r="D163" s="25" t="s">
        <v>40</v>
      </c>
      <c r="E163" s="25">
        <f>E164</f>
        <v>0</v>
      </c>
      <c r="F163" s="26" t="str">
        <f t="shared" si="3"/>
        <v>-</v>
      </c>
    </row>
    <row r="164" spans="1:6" s="2" customFormat="1" ht="93" hidden="1" customHeight="1" x14ac:dyDescent="0.2">
      <c r="A164" s="49" t="s">
        <v>301</v>
      </c>
      <c r="B164" s="43" t="s">
        <v>31</v>
      </c>
      <c r="C164" s="28" t="s">
        <v>302</v>
      </c>
      <c r="D164" s="25" t="s">
        <v>40</v>
      </c>
      <c r="E164" s="25">
        <f>E165</f>
        <v>0</v>
      </c>
      <c r="F164" s="26" t="str">
        <f t="shared" si="3"/>
        <v>-</v>
      </c>
    </row>
    <row r="165" spans="1:6" s="2" customFormat="1" ht="161.44999999999999" hidden="1" customHeight="1" x14ac:dyDescent="0.2">
      <c r="A165" s="49" t="s">
        <v>317</v>
      </c>
      <c r="B165" s="43" t="s">
        <v>31</v>
      </c>
      <c r="C165" s="28" t="s">
        <v>316</v>
      </c>
      <c r="D165" s="25" t="s">
        <v>40</v>
      </c>
      <c r="E165" s="25">
        <v>0</v>
      </c>
      <c r="F165" s="26" t="str">
        <f t="shared" si="3"/>
        <v>-</v>
      </c>
    </row>
    <row r="166" spans="1:6" s="2" customFormat="1" ht="43.5" customHeight="1" x14ac:dyDescent="0.2">
      <c r="A166" s="49" t="s">
        <v>354</v>
      </c>
      <c r="B166" s="43" t="s">
        <v>31</v>
      </c>
      <c r="C166" s="28" t="s">
        <v>300</v>
      </c>
      <c r="D166" s="25" t="s">
        <v>40</v>
      </c>
      <c r="E166" s="25">
        <f>E167</f>
        <v>68395.05</v>
      </c>
      <c r="F166" s="26"/>
    </row>
    <row r="167" spans="1:6" s="2" customFormat="1" ht="102" customHeight="1" x14ac:dyDescent="0.2">
      <c r="A167" s="49" t="s">
        <v>352</v>
      </c>
      <c r="B167" s="43" t="s">
        <v>31</v>
      </c>
      <c r="C167" s="28" t="s">
        <v>353</v>
      </c>
      <c r="D167" s="25" t="s">
        <v>40</v>
      </c>
      <c r="E167" s="25">
        <f>E168</f>
        <v>68395.05</v>
      </c>
      <c r="F167" s="26"/>
    </row>
    <row r="168" spans="1:6" s="2" customFormat="1" ht="58.5" customHeight="1" x14ac:dyDescent="0.2">
      <c r="A168" s="49" t="s">
        <v>350</v>
      </c>
      <c r="B168" s="43" t="s">
        <v>31</v>
      </c>
      <c r="C168" s="28" t="s">
        <v>351</v>
      </c>
      <c r="D168" s="25" t="s">
        <v>40</v>
      </c>
      <c r="E168" s="25">
        <v>68395.05</v>
      </c>
      <c r="F168" s="26"/>
    </row>
    <row r="169" spans="1:6" s="1" customFormat="1" ht="18" customHeight="1" x14ac:dyDescent="0.2">
      <c r="A169" s="46" t="s">
        <v>109</v>
      </c>
      <c r="B169" s="42" t="s">
        <v>31</v>
      </c>
      <c r="C169" s="24" t="s">
        <v>234</v>
      </c>
      <c r="D169" s="27">
        <f>D172+D174</f>
        <v>1705600</v>
      </c>
      <c r="E169" s="25">
        <f>E172+E174</f>
        <v>3787532.82</v>
      </c>
      <c r="F169" s="26" t="str">
        <f t="shared" si="3"/>
        <v>-</v>
      </c>
    </row>
    <row r="170" spans="1:6" s="1" customFormat="1" hidden="1" x14ac:dyDescent="0.2">
      <c r="A170" s="46" t="s">
        <v>156</v>
      </c>
      <c r="B170" s="42" t="s">
        <v>31</v>
      </c>
      <c r="C170" s="24" t="s">
        <v>235</v>
      </c>
      <c r="D170" s="27" t="s">
        <v>40</v>
      </c>
      <c r="E170" s="25">
        <f>E171</f>
        <v>0</v>
      </c>
      <c r="F170" s="26" t="s">
        <v>40</v>
      </c>
    </row>
    <row r="171" spans="1:6" s="1" customFormat="1" ht="25.5" hidden="1" x14ac:dyDescent="0.2">
      <c r="A171" s="46" t="s">
        <v>157</v>
      </c>
      <c r="B171" s="42" t="s">
        <v>31</v>
      </c>
      <c r="C171" s="24" t="s">
        <v>236</v>
      </c>
      <c r="D171" s="27" t="s">
        <v>40</v>
      </c>
      <c r="E171" s="25">
        <v>0</v>
      </c>
      <c r="F171" s="26" t="s">
        <v>40</v>
      </c>
    </row>
    <row r="172" spans="1:6" s="1" customFormat="1" ht="17.45" customHeight="1" x14ac:dyDescent="0.2">
      <c r="A172" s="46" t="s">
        <v>110</v>
      </c>
      <c r="B172" s="42" t="s">
        <v>31</v>
      </c>
      <c r="C172" s="24" t="s">
        <v>237</v>
      </c>
      <c r="D172" s="27">
        <f>D173</f>
        <v>0</v>
      </c>
      <c r="E172" s="25">
        <f>E173</f>
        <v>17110.68</v>
      </c>
      <c r="F172" s="26" t="str">
        <f t="shared" si="3"/>
        <v>-</v>
      </c>
    </row>
    <row r="173" spans="1:6" s="1" customFormat="1" ht="28.5" customHeight="1" x14ac:dyDescent="0.2">
      <c r="A173" s="46" t="s">
        <v>111</v>
      </c>
      <c r="B173" s="42" t="s">
        <v>31</v>
      </c>
      <c r="C173" s="24" t="s">
        <v>238</v>
      </c>
      <c r="D173" s="27">
        <v>0</v>
      </c>
      <c r="E173" s="25">
        <v>17110.68</v>
      </c>
      <c r="F173" s="26" t="str">
        <f t="shared" si="3"/>
        <v>-</v>
      </c>
    </row>
    <row r="174" spans="1:6" s="1" customFormat="1" ht="23.45" customHeight="1" x14ac:dyDescent="0.2">
      <c r="A174" s="46" t="s">
        <v>325</v>
      </c>
      <c r="B174" s="42" t="s">
        <v>31</v>
      </c>
      <c r="C174" s="24" t="s">
        <v>326</v>
      </c>
      <c r="D174" s="27">
        <f>D175</f>
        <v>1705600</v>
      </c>
      <c r="E174" s="25">
        <f>E175</f>
        <v>3770422.1399999997</v>
      </c>
      <c r="F174" s="26">
        <f>D174-E174</f>
        <v>-2064822.1399999997</v>
      </c>
    </row>
    <row r="175" spans="1:6" s="1" customFormat="1" ht="32.450000000000003" customHeight="1" x14ac:dyDescent="0.2">
      <c r="A175" s="46" t="s">
        <v>324</v>
      </c>
      <c r="B175" s="42" t="s">
        <v>31</v>
      </c>
      <c r="C175" s="24" t="s">
        <v>323</v>
      </c>
      <c r="D175" s="27">
        <f>D176+D177</f>
        <v>1705600</v>
      </c>
      <c r="E175" s="25">
        <f>E176+E177+E178+E179</f>
        <v>3770422.1399999997</v>
      </c>
      <c r="F175" s="26">
        <v>1714553.75</v>
      </c>
    </row>
    <row r="176" spans="1:6" s="1" customFormat="1" ht="78" customHeight="1" x14ac:dyDescent="0.2">
      <c r="A176" s="46" t="s">
        <v>327</v>
      </c>
      <c r="B176" s="42" t="s">
        <v>31</v>
      </c>
      <c r="C176" s="24" t="s">
        <v>328</v>
      </c>
      <c r="D176" s="27">
        <v>1118600</v>
      </c>
      <c r="E176" s="25">
        <v>1118559.1399999999</v>
      </c>
      <c r="F176" s="26">
        <f t="shared" si="3"/>
        <v>40.860000000102445</v>
      </c>
    </row>
    <row r="177" spans="1:6" s="1" customFormat="1" ht="77.45" customHeight="1" x14ac:dyDescent="0.2">
      <c r="A177" s="46" t="s">
        <v>329</v>
      </c>
      <c r="B177" s="42" t="s">
        <v>31</v>
      </c>
      <c r="C177" s="24" t="s">
        <v>330</v>
      </c>
      <c r="D177" s="27">
        <v>587000</v>
      </c>
      <c r="E177" s="25">
        <v>587000</v>
      </c>
      <c r="F177" s="26" t="str">
        <f t="shared" si="3"/>
        <v>-</v>
      </c>
    </row>
    <row r="178" spans="1:6" s="1" customFormat="1" ht="123.75" customHeight="1" x14ac:dyDescent="0.2">
      <c r="A178" s="46" t="s">
        <v>362</v>
      </c>
      <c r="B178" s="42" t="s">
        <v>31</v>
      </c>
      <c r="C178" s="24" t="s">
        <v>363</v>
      </c>
      <c r="D178" s="27" t="s">
        <v>40</v>
      </c>
      <c r="E178" s="25">
        <v>811500</v>
      </c>
      <c r="F178" s="26"/>
    </row>
    <row r="179" spans="1:6" s="1" customFormat="1" ht="121.5" customHeight="1" x14ac:dyDescent="0.2">
      <c r="A179" s="46" t="s">
        <v>364</v>
      </c>
      <c r="B179" s="42" t="s">
        <v>31</v>
      </c>
      <c r="C179" s="24" t="s">
        <v>365</v>
      </c>
      <c r="D179" s="27" t="s">
        <v>40</v>
      </c>
      <c r="E179" s="25">
        <v>1253363</v>
      </c>
      <c r="F179" s="26"/>
    </row>
    <row r="180" spans="1:6" s="1" customFormat="1" ht="25.5" customHeight="1" x14ac:dyDescent="0.2">
      <c r="A180" s="46" t="s">
        <v>112</v>
      </c>
      <c r="B180" s="42" t="s">
        <v>31</v>
      </c>
      <c r="C180" s="24" t="s">
        <v>239</v>
      </c>
      <c r="D180" s="25">
        <f>D181+D194+D197</f>
        <v>126885600</v>
      </c>
      <c r="E180" s="25">
        <f>E181+E194+E197</f>
        <v>84040106.060000002</v>
      </c>
      <c r="F180" s="26">
        <f t="shared" si="3"/>
        <v>42845493.939999998</v>
      </c>
    </row>
    <row r="181" spans="1:6" s="1" customFormat="1" ht="49.5" customHeight="1" x14ac:dyDescent="0.2">
      <c r="A181" s="46" t="s">
        <v>113</v>
      </c>
      <c r="B181" s="42" t="s">
        <v>31</v>
      </c>
      <c r="C181" s="24" t="s">
        <v>240</v>
      </c>
      <c r="D181" s="25">
        <f>D182+D188+D191+D185</f>
        <v>127196400</v>
      </c>
      <c r="E181" s="25">
        <f>E182+E188+E191+E185</f>
        <v>84350878.74000001</v>
      </c>
      <c r="F181" s="26">
        <f t="shared" si="3"/>
        <v>42845521.25999999</v>
      </c>
    </row>
    <row r="182" spans="1:6" s="1" customFormat="1" ht="42" customHeight="1" x14ac:dyDescent="0.2">
      <c r="A182" s="46" t="s">
        <v>114</v>
      </c>
      <c r="B182" s="42" t="s">
        <v>31</v>
      </c>
      <c r="C182" s="24" t="s">
        <v>241</v>
      </c>
      <c r="D182" s="25">
        <f>D183</f>
        <v>22184300</v>
      </c>
      <c r="E182" s="25">
        <f>E183</f>
        <v>22184300</v>
      </c>
      <c r="F182" s="26" t="str">
        <f t="shared" si="3"/>
        <v>-</v>
      </c>
    </row>
    <row r="183" spans="1:6" s="1" customFormat="1" ht="62.25" customHeight="1" x14ac:dyDescent="0.2">
      <c r="A183" s="46" t="s">
        <v>321</v>
      </c>
      <c r="B183" s="42" t="s">
        <v>31</v>
      </c>
      <c r="C183" s="24" t="s">
        <v>322</v>
      </c>
      <c r="D183" s="25">
        <f>D184</f>
        <v>22184300</v>
      </c>
      <c r="E183" s="25">
        <f>E184</f>
        <v>22184300</v>
      </c>
      <c r="F183" s="26" t="str">
        <f t="shared" si="3"/>
        <v>-</v>
      </c>
    </row>
    <row r="184" spans="1:6" s="1" customFormat="1" ht="49.15" customHeight="1" x14ac:dyDescent="0.2">
      <c r="A184" s="46" t="s">
        <v>319</v>
      </c>
      <c r="B184" s="42" t="s">
        <v>31</v>
      </c>
      <c r="C184" s="24" t="s">
        <v>320</v>
      </c>
      <c r="D184" s="27">
        <v>22184300</v>
      </c>
      <c r="E184" s="25">
        <v>22184300</v>
      </c>
      <c r="F184" s="26" t="str">
        <f t="shared" si="3"/>
        <v>-</v>
      </c>
    </row>
    <row r="185" spans="1:6" s="1" customFormat="1" ht="33" customHeight="1" x14ac:dyDescent="0.2">
      <c r="A185" s="46" t="s">
        <v>146</v>
      </c>
      <c r="B185" s="42" t="s">
        <v>31</v>
      </c>
      <c r="C185" s="24" t="s">
        <v>242</v>
      </c>
      <c r="D185" s="27">
        <f>D186</f>
        <v>39005000</v>
      </c>
      <c r="E185" s="25">
        <f>E186</f>
        <v>0</v>
      </c>
      <c r="F185" s="26">
        <f t="shared" si="3"/>
        <v>39005000</v>
      </c>
    </row>
    <row r="186" spans="1:6" s="1" customFormat="1" ht="27" customHeight="1" x14ac:dyDescent="0.2">
      <c r="A186" s="46" t="s">
        <v>147</v>
      </c>
      <c r="B186" s="42" t="s">
        <v>31</v>
      </c>
      <c r="C186" s="24" t="s">
        <v>243</v>
      </c>
      <c r="D186" s="27">
        <f>D187</f>
        <v>39005000</v>
      </c>
      <c r="E186" s="25">
        <f>E187</f>
        <v>0</v>
      </c>
      <c r="F186" s="26">
        <f t="shared" si="3"/>
        <v>39005000</v>
      </c>
    </row>
    <row r="187" spans="1:6" s="1" customFormat="1" ht="27" customHeight="1" x14ac:dyDescent="0.2">
      <c r="A187" s="46" t="s">
        <v>148</v>
      </c>
      <c r="B187" s="42" t="s">
        <v>31</v>
      </c>
      <c r="C187" s="24" t="s">
        <v>244</v>
      </c>
      <c r="D187" s="27">
        <v>39005000</v>
      </c>
      <c r="E187" s="25">
        <v>0</v>
      </c>
      <c r="F187" s="26">
        <f t="shared" si="3"/>
        <v>39005000</v>
      </c>
    </row>
    <row r="188" spans="1:6" s="1" customFormat="1" ht="33.75" customHeight="1" x14ac:dyDescent="0.2">
      <c r="A188" s="46" t="s">
        <v>115</v>
      </c>
      <c r="B188" s="42" t="s">
        <v>31</v>
      </c>
      <c r="C188" s="24" t="s">
        <v>245</v>
      </c>
      <c r="D188" s="27">
        <v>200</v>
      </c>
      <c r="E188" s="25">
        <f>E189</f>
        <v>200</v>
      </c>
      <c r="F188" s="26" t="str">
        <f t="shared" si="3"/>
        <v>-</v>
      </c>
    </row>
    <row r="189" spans="1:6" s="1" customFormat="1" ht="48" customHeight="1" x14ac:dyDescent="0.2">
      <c r="A189" s="46" t="s">
        <v>116</v>
      </c>
      <c r="B189" s="42" t="s">
        <v>31</v>
      </c>
      <c r="C189" s="24" t="s">
        <v>246</v>
      </c>
      <c r="D189" s="27">
        <v>200</v>
      </c>
      <c r="E189" s="25">
        <f>E190</f>
        <v>200</v>
      </c>
      <c r="F189" s="26" t="str">
        <f t="shared" si="3"/>
        <v>-</v>
      </c>
    </row>
    <row r="190" spans="1:6" s="1" customFormat="1" ht="49.5" customHeight="1" x14ac:dyDescent="0.2">
      <c r="A190" s="46" t="s">
        <v>117</v>
      </c>
      <c r="B190" s="42" t="s">
        <v>31</v>
      </c>
      <c r="C190" s="24" t="s">
        <v>247</v>
      </c>
      <c r="D190" s="27">
        <v>200</v>
      </c>
      <c r="E190" s="25">
        <v>200</v>
      </c>
      <c r="F190" s="26" t="str">
        <f t="shared" si="3"/>
        <v>-</v>
      </c>
    </row>
    <row r="191" spans="1:6" s="1" customFormat="1" ht="21.75" customHeight="1" x14ac:dyDescent="0.2">
      <c r="A191" s="46" t="s">
        <v>118</v>
      </c>
      <c r="B191" s="42" t="s">
        <v>31</v>
      </c>
      <c r="C191" s="24" t="s">
        <v>248</v>
      </c>
      <c r="D191" s="25">
        <f>D192</f>
        <v>66006900</v>
      </c>
      <c r="E191" s="25">
        <f>E192</f>
        <v>62166378.740000002</v>
      </c>
      <c r="F191" s="26">
        <f t="shared" si="3"/>
        <v>3840521.2599999979</v>
      </c>
    </row>
    <row r="192" spans="1:6" s="1" customFormat="1" ht="35.25" customHeight="1" x14ac:dyDescent="0.2">
      <c r="A192" s="46" t="s">
        <v>119</v>
      </c>
      <c r="B192" s="42" t="s">
        <v>31</v>
      </c>
      <c r="C192" s="24" t="s">
        <v>249</v>
      </c>
      <c r="D192" s="25">
        <f>D193</f>
        <v>66006900</v>
      </c>
      <c r="E192" s="25">
        <f>E193</f>
        <v>62166378.740000002</v>
      </c>
      <c r="F192" s="26">
        <f t="shared" si="3"/>
        <v>3840521.2599999979</v>
      </c>
    </row>
    <row r="193" spans="1:6" s="1" customFormat="1" ht="31.5" customHeight="1" x14ac:dyDescent="0.2">
      <c r="A193" s="46" t="s">
        <v>120</v>
      </c>
      <c r="B193" s="42" t="s">
        <v>31</v>
      </c>
      <c r="C193" s="24" t="s">
        <v>250</v>
      </c>
      <c r="D193" s="27">
        <v>66006900</v>
      </c>
      <c r="E193" s="25">
        <v>62166378.740000002</v>
      </c>
      <c r="F193" s="26">
        <f t="shared" si="3"/>
        <v>3840521.2599999979</v>
      </c>
    </row>
    <row r="194" spans="1:6" s="1" customFormat="1" ht="18" customHeight="1" x14ac:dyDescent="0.2">
      <c r="A194" s="46" t="s">
        <v>121</v>
      </c>
      <c r="B194" s="42" t="s">
        <v>31</v>
      </c>
      <c r="C194" s="24" t="s">
        <v>251</v>
      </c>
      <c r="D194" s="27">
        <f>D195</f>
        <v>30000</v>
      </c>
      <c r="E194" s="25">
        <f>E195</f>
        <v>30000</v>
      </c>
      <c r="F194" s="26" t="str">
        <f t="shared" si="3"/>
        <v>-</v>
      </c>
    </row>
    <row r="195" spans="1:6" s="1" customFormat="1" ht="33.75" customHeight="1" x14ac:dyDescent="0.2">
      <c r="A195" s="46" t="s">
        <v>122</v>
      </c>
      <c r="B195" s="42" t="s">
        <v>31</v>
      </c>
      <c r="C195" s="24" t="s">
        <v>252</v>
      </c>
      <c r="D195" s="27">
        <f>D196</f>
        <v>30000</v>
      </c>
      <c r="E195" s="25">
        <f>E196</f>
        <v>30000</v>
      </c>
      <c r="F195" s="26" t="str">
        <f t="shared" si="3"/>
        <v>-</v>
      </c>
    </row>
    <row r="196" spans="1:6" s="1" customFormat="1" ht="33.75" customHeight="1" x14ac:dyDescent="0.2">
      <c r="A196" s="46" t="s">
        <v>122</v>
      </c>
      <c r="B196" s="42" t="s">
        <v>31</v>
      </c>
      <c r="C196" s="24" t="s">
        <v>253</v>
      </c>
      <c r="D196" s="27">
        <v>30000</v>
      </c>
      <c r="E196" s="25">
        <v>30000</v>
      </c>
      <c r="F196" s="26" t="str">
        <f t="shared" si="3"/>
        <v>-</v>
      </c>
    </row>
    <row r="197" spans="1:6" s="1" customFormat="1" ht="66.75" customHeight="1" x14ac:dyDescent="0.2">
      <c r="A197" s="46" t="s">
        <v>123</v>
      </c>
      <c r="B197" s="42" t="s">
        <v>31</v>
      </c>
      <c r="C197" s="24" t="s">
        <v>254</v>
      </c>
      <c r="D197" s="27">
        <f>D198</f>
        <v>-340800</v>
      </c>
      <c r="E197" s="25">
        <f>E198</f>
        <v>-340772.68</v>
      </c>
      <c r="F197" s="26" t="s">
        <v>40</v>
      </c>
    </row>
    <row r="198" spans="1:6" s="1" customFormat="1" ht="59.25" customHeight="1" x14ac:dyDescent="0.2">
      <c r="A198" s="46" t="s">
        <v>124</v>
      </c>
      <c r="B198" s="42" t="s">
        <v>31</v>
      </c>
      <c r="C198" s="24" t="s">
        <v>255</v>
      </c>
      <c r="D198" s="27">
        <f>D199</f>
        <v>-340800</v>
      </c>
      <c r="E198" s="25">
        <f>E199</f>
        <v>-340772.68</v>
      </c>
      <c r="F198" s="26" t="s">
        <v>40</v>
      </c>
    </row>
    <row r="199" spans="1:6" s="1" customFormat="1" ht="66.75" customHeight="1" thickBot="1" x14ac:dyDescent="0.25">
      <c r="A199" s="46" t="s">
        <v>125</v>
      </c>
      <c r="B199" s="42" t="s">
        <v>31</v>
      </c>
      <c r="C199" s="24" t="s">
        <v>256</v>
      </c>
      <c r="D199" s="27">
        <v>-340800</v>
      </c>
      <c r="E199" s="25">
        <v>-340772.68</v>
      </c>
      <c r="F199" s="26" t="s">
        <v>40</v>
      </c>
    </row>
    <row r="200" spans="1:6" s="1" customFormat="1" ht="12.75" customHeight="1" x14ac:dyDescent="0.2">
      <c r="A200" s="30"/>
      <c r="B200" s="31"/>
      <c r="C200" s="31"/>
      <c r="D200" s="32"/>
      <c r="E200" s="56"/>
      <c r="F200" s="3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4">
    <cfRule type="cellIs" priority="2" stopIfTrue="1" operator="equal">
      <formula>0</formula>
    </cfRule>
  </conditionalFormatting>
  <conditionalFormatting sqref="F32">
    <cfRule type="cellIs" priority="3" stopIfTrue="1" operator="equal">
      <formula>0</formula>
    </cfRule>
  </conditionalFormatting>
  <conditionalFormatting sqref="F27:F31">
    <cfRule type="cellIs" priority="4" stopIfTrue="1" operator="equal">
      <formula>0</formula>
    </cfRule>
  </conditionalFormatting>
  <conditionalFormatting sqref="F53:F55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4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126</v>
      </c>
      <c r="B1" t="s">
        <v>28</v>
      </c>
    </row>
    <row r="2" spans="1:2" x14ac:dyDescent="0.2">
      <c r="A2" t="s">
        <v>127</v>
      </c>
      <c r="B2" t="s">
        <v>128</v>
      </c>
    </row>
    <row r="3" spans="1:2" x14ac:dyDescent="0.2">
      <c r="A3" t="s">
        <v>129</v>
      </c>
      <c r="B3" t="s">
        <v>5</v>
      </c>
    </row>
    <row r="4" spans="1:2" x14ac:dyDescent="0.2">
      <c r="A4" t="s">
        <v>130</v>
      </c>
      <c r="B4" t="s">
        <v>131</v>
      </c>
    </row>
    <row r="5" spans="1:2" x14ac:dyDescent="0.2">
      <c r="A5" t="s">
        <v>132</v>
      </c>
      <c r="B5" t="s">
        <v>133</v>
      </c>
    </row>
    <row r="6" spans="1:2" x14ac:dyDescent="0.2">
      <c r="A6" t="s">
        <v>134</v>
      </c>
      <c r="B6" t="s">
        <v>135</v>
      </c>
    </row>
    <row r="7" spans="1:2" x14ac:dyDescent="0.2">
      <c r="A7" t="s">
        <v>136</v>
      </c>
      <c r="B7" t="s">
        <v>135</v>
      </c>
    </row>
    <row r="8" spans="1:2" x14ac:dyDescent="0.2">
      <c r="A8" t="s">
        <v>137</v>
      </c>
      <c r="B8" t="s">
        <v>138</v>
      </c>
    </row>
    <row r="9" spans="1:2" x14ac:dyDescent="0.2">
      <c r="A9" t="s">
        <v>139</v>
      </c>
      <c r="B9" t="s">
        <v>140</v>
      </c>
    </row>
    <row r="10" spans="1:2" x14ac:dyDescent="0.2">
      <c r="A10" t="s">
        <v>141</v>
      </c>
      <c r="B10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7"/>
  <sheetViews>
    <sheetView workbookViewId="0">
      <selection activeCell="C18" sqref="C18"/>
    </sheetView>
  </sheetViews>
  <sheetFormatPr defaultRowHeight="12.75" x14ac:dyDescent="0.2"/>
  <cols>
    <col min="1" max="1" width="45.7109375" style="89" customWidth="1"/>
    <col min="2" max="2" width="4.28515625" style="89" customWidth="1"/>
    <col min="3" max="3" width="40.7109375" style="89" customWidth="1"/>
    <col min="4" max="4" width="18.85546875" style="89" customWidth="1"/>
    <col min="5" max="6" width="18.7109375" style="89" customWidth="1"/>
    <col min="7" max="16384" width="9.140625" style="89"/>
  </cols>
  <sheetData>
    <row r="2" spans="1:6" ht="15" customHeight="1" x14ac:dyDescent="0.25">
      <c r="A2" s="86" t="s">
        <v>366</v>
      </c>
      <c r="B2" s="86"/>
      <c r="C2" s="86"/>
      <c r="D2" s="86"/>
      <c r="E2" s="87"/>
      <c r="F2" s="88" t="s">
        <v>367</v>
      </c>
    </row>
    <row r="3" spans="1:6" ht="13.5" customHeight="1" thickBot="1" x14ac:dyDescent="0.25">
      <c r="A3" s="90"/>
      <c r="B3" s="90"/>
      <c r="C3" s="91"/>
      <c r="D3" s="92"/>
      <c r="E3" s="92"/>
      <c r="F3" s="92"/>
    </row>
    <row r="4" spans="1:6" ht="10.15" customHeight="1" x14ac:dyDescent="0.2">
      <c r="A4" s="93" t="s">
        <v>21</v>
      </c>
      <c r="B4" s="94" t="s">
        <v>22</v>
      </c>
      <c r="C4" s="95" t="s">
        <v>368</v>
      </c>
      <c r="D4" s="96" t="s">
        <v>24</v>
      </c>
      <c r="E4" s="97" t="s">
        <v>25</v>
      </c>
      <c r="F4" s="98" t="s">
        <v>26</v>
      </c>
    </row>
    <row r="5" spans="1:6" ht="5.45" customHeight="1" x14ac:dyDescent="0.2">
      <c r="A5" s="99"/>
      <c r="B5" s="100"/>
      <c r="C5" s="101"/>
      <c r="D5" s="102"/>
      <c r="E5" s="103"/>
      <c r="F5" s="104"/>
    </row>
    <row r="6" spans="1:6" ht="9.6" customHeight="1" x14ac:dyDescent="0.2">
      <c r="A6" s="99"/>
      <c r="B6" s="100"/>
      <c r="C6" s="101"/>
      <c r="D6" s="102"/>
      <c r="E6" s="103"/>
      <c r="F6" s="104"/>
    </row>
    <row r="7" spans="1:6" ht="6" customHeight="1" x14ac:dyDescent="0.2">
      <c r="A7" s="99"/>
      <c r="B7" s="100"/>
      <c r="C7" s="101"/>
      <c r="D7" s="102"/>
      <c r="E7" s="103"/>
      <c r="F7" s="104"/>
    </row>
    <row r="8" spans="1:6" ht="6.6" customHeight="1" x14ac:dyDescent="0.2">
      <c r="A8" s="99"/>
      <c r="B8" s="100"/>
      <c r="C8" s="101"/>
      <c r="D8" s="102"/>
      <c r="E8" s="103"/>
      <c r="F8" s="104"/>
    </row>
    <row r="9" spans="1:6" ht="10.9" customHeight="1" x14ac:dyDescent="0.2">
      <c r="A9" s="99"/>
      <c r="B9" s="100"/>
      <c r="C9" s="101"/>
      <c r="D9" s="102"/>
      <c r="E9" s="103"/>
      <c r="F9" s="104"/>
    </row>
    <row r="10" spans="1:6" ht="4.1500000000000004" customHeight="1" x14ac:dyDescent="0.2">
      <c r="A10" s="99"/>
      <c r="B10" s="100"/>
      <c r="C10" s="105"/>
      <c r="D10" s="102"/>
      <c r="E10" s="106"/>
      <c r="F10" s="107"/>
    </row>
    <row r="11" spans="1:6" ht="13.15" customHeight="1" x14ac:dyDescent="0.2">
      <c r="A11" s="108"/>
      <c r="B11" s="109"/>
      <c r="C11" s="110"/>
      <c r="D11" s="111"/>
      <c r="E11" s="112"/>
      <c r="F11" s="113"/>
    </row>
    <row r="12" spans="1:6" ht="13.5" customHeight="1" thickBot="1" x14ac:dyDescent="0.25">
      <c r="A12" s="114">
        <v>1</v>
      </c>
      <c r="B12" s="115">
        <v>2</v>
      </c>
      <c r="C12" s="116">
        <v>3</v>
      </c>
      <c r="D12" s="117" t="s">
        <v>27</v>
      </c>
      <c r="E12" s="118" t="s">
        <v>28</v>
      </c>
      <c r="F12" s="119" t="s">
        <v>29</v>
      </c>
    </row>
    <row r="13" spans="1:6" ht="21.4" customHeight="1" x14ac:dyDescent="0.2">
      <c r="A13" s="120" t="s">
        <v>369</v>
      </c>
      <c r="B13" s="121" t="s">
        <v>370</v>
      </c>
      <c r="C13" s="122" t="s">
        <v>371</v>
      </c>
      <c r="D13" s="123">
        <v>292309100</v>
      </c>
      <c r="E13" s="124">
        <v>239417190.47999999</v>
      </c>
      <c r="F13" s="125">
        <f>IF(OR(D13="-",IF(E13="-",0,E13)&gt;=IF(D13="-",0,D13)),"-",IF(D13="-",0,D13)-IF(E13="-",0,E13))</f>
        <v>52891909.520000011</v>
      </c>
    </row>
    <row r="14" spans="1:6" x14ac:dyDescent="0.2">
      <c r="A14" s="126" t="s">
        <v>33</v>
      </c>
      <c r="B14" s="127"/>
      <c r="C14" s="128"/>
      <c r="D14" s="129"/>
      <c r="E14" s="130"/>
      <c r="F14" s="131"/>
    </row>
    <row r="15" spans="1:6" ht="24.6" customHeight="1" x14ac:dyDescent="0.2">
      <c r="A15" s="132" t="s">
        <v>13</v>
      </c>
      <c r="B15" s="133" t="s">
        <v>370</v>
      </c>
      <c r="C15" s="134" t="s">
        <v>372</v>
      </c>
      <c r="D15" s="135">
        <v>292309100</v>
      </c>
      <c r="E15" s="136">
        <v>239417190.47999999</v>
      </c>
      <c r="F15" s="137">
        <f t="shared" ref="F15:F78" si="0">IF(OR(D15="-",IF(E15="-",0,E15)&gt;=IF(D15="-",0,D15)),"-",IF(D15="-",0,D15)-IF(E15="-",0,E15))</f>
        <v>52891909.520000011</v>
      </c>
    </row>
    <row r="16" spans="1:6" ht="21.4" customHeight="1" x14ac:dyDescent="0.2">
      <c r="A16" s="120" t="s">
        <v>373</v>
      </c>
      <c r="B16" s="121" t="s">
        <v>370</v>
      </c>
      <c r="C16" s="122" t="s">
        <v>374</v>
      </c>
      <c r="D16" s="123">
        <v>31485100</v>
      </c>
      <c r="E16" s="124">
        <v>31116002.469999999</v>
      </c>
      <c r="F16" s="125">
        <f t="shared" si="0"/>
        <v>369097.53000000119</v>
      </c>
    </row>
    <row r="17" spans="1:6" ht="61.5" customHeight="1" x14ac:dyDescent="0.2">
      <c r="A17" s="132" t="s">
        <v>375</v>
      </c>
      <c r="B17" s="133" t="s">
        <v>370</v>
      </c>
      <c r="C17" s="134" t="s">
        <v>376</v>
      </c>
      <c r="D17" s="135">
        <v>25157700</v>
      </c>
      <c r="E17" s="136">
        <v>25102449.899999999</v>
      </c>
      <c r="F17" s="137">
        <f t="shared" si="0"/>
        <v>55250.10000000149</v>
      </c>
    </row>
    <row r="18" spans="1:6" ht="49.15" customHeight="1" x14ac:dyDescent="0.2">
      <c r="A18" s="132" t="s">
        <v>377</v>
      </c>
      <c r="B18" s="133" t="s">
        <v>370</v>
      </c>
      <c r="C18" s="134" t="s">
        <v>378</v>
      </c>
      <c r="D18" s="135">
        <v>11900</v>
      </c>
      <c r="E18" s="136">
        <v>11900</v>
      </c>
      <c r="F18" s="137" t="str">
        <f t="shared" si="0"/>
        <v>-</v>
      </c>
    </row>
    <row r="19" spans="1:6" ht="36.950000000000003" customHeight="1" x14ac:dyDescent="0.2">
      <c r="A19" s="132" t="s">
        <v>379</v>
      </c>
      <c r="B19" s="133" t="s">
        <v>370</v>
      </c>
      <c r="C19" s="134" t="s">
        <v>380</v>
      </c>
      <c r="D19" s="135">
        <v>11900</v>
      </c>
      <c r="E19" s="136">
        <v>11900</v>
      </c>
      <c r="F19" s="137" t="str">
        <f t="shared" si="0"/>
        <v>-</v>
      </c>
    </row>
    <row r="20" spans="1:6" ht="110.65" customHeight="1" x14ac:dyDescent="0.2">
      <c r="A20" s="138" t="s">
        <v>381</v>
      </c>
      <c r="B20" s="133" t="s">
        <v>370</v>
      </c>
      <c r="C20" s="134" t="s">
        <v>382</v>
      </c>
      <c r="D20" s="135">
        <v>11900</v>
      </c>
      <c r="E20" s="136">
        <v>11900</v>
      </c>
      <c r="F20" s="137" t="str">
        <f t="shared" si="0"/>
        <v>-</v>
      </c>
    </row>
    <row r="21" spans="1:6" x14ac:dyDescent="0.2">
      <c r="A21" s="132" t="s">
        <v>383</v>
      </c>
      <c r="B21" s="133" t="s">
        <v>370</v>
      </c>
      <c r="C21" s="134" t="s">
        <v>384</v>
      </c>
      <c r="D21" s="135">
        <v>11900</v>
      </c>
      <c r="E21" s="136">
        <v>11900</v>
      </c>
      <c r="F21" s="137" t="str">
        <f t="shared" si="0"/>
        <v>-</v>
      </c>
    </row>
    <row r="22" spans="1:6" ht="36.950000000000003" customHeight="1" x14ac:dyDescent="0.2">
      <c r="A22" s="132" t="s">
        <v>385</v>
      </c>
      <c r="B22" s="133" t="s">
        <v>370</v>
      </c>
      <c r="C22" s="134" t="s">
        <v>386</v>
      </c>
      <c r="D22" s="135">
        <v>109000</v>
      </c>
      <c r="E22" s="136">
        <v>109000</v>
      </c>
      <c r="F22" s="137" t="str">
        <f t="shared" si="0"/>
        <v>-</v>
      </c>
    </row>
    <row r="23" spans="1:6" ht="24.6" customHeight="1" x14ac:dyDescent="0.2">
      <c r="A23" s="132" t="s">
        <v>387</v>
      </c>
      <c r="B23" s="133" t="s">
        <v>370</v>
      </c>
      <c r="C23" s="134" t="s">
        <v>388</v>
      </c>
      <c r="D23" s="135">
        <v>99000</v>
      </c>
      <c r="E23" s="136">
        <v>99000</v>
      </c>
      <c r="F23" s="137" t="str">
        <f t="shared" si="0"/>
        <v>-</v>
      </c>
    </row>
    <row r="24" spans="1:6" ht="86.1" customHeight="1" x14ac:dyDescent="0.2">
      <c r="A24" s="132" t="s">
        <v>389</v>
      </c>
      <c r="B24" s="133" t="s">
        <v>370</v>
      </c>
      <c r="C24" s="134" t="s">
        <v>390</v>
      </c>
      <c r="D24" s="135">
        <v>12000</v>
      </c>
      <c r="E24" s="136">
        <v>12000</v>
      </c>
      <c r="F24" s="137" t="str">
        <f t="shared" si="0"/>
        <v>-</v>
      </c>
    </row>
    <row r="25" spans="1:6" x14ac:dyDescent="0.2">
      <c r="A25" s="132" t="s">
        <v>383</v>
      </c>
      <c r="B25" s="133" t="s">
        <v>370</v>
      </c>
      <c r="C25" s="134" t="s">
        <v>391</v>
      </c>
      <c r="D25" s="135">
        <v>12000</v>
      </c>
      <c r="E25" s="136">
        <v>12000</v>
      </c>
      <c r="F25" s="137" t="str">
        <f t="shared" si="0"/>
        <v>-</v>
      </c>
    </row>
    <row r="26" spans="1:6" ht="86.1" customHeight="1" x14ac:dyDescent="0.2">
      <c r="A26" s="132" t="s">
        <v>392</v>
      </c>
      <c r="B26" s="133" t="s">
        <v>370</v>
      </c>
      <c r="C26" s="134" t="s">
        <v>393</v>
      </c>
      <c r="D26" s="135">
        <v>50000</v>
      </c>
      <c r="E26" s="136">
        <v>50000</v>
      </c>
      <c r="F26" s="137" t="str">
        <f t="shared" si="0"/>
        <v>-</v>
      </c>
    </row>
    <row r="27" spans="1:6" x14ac:dyDescent="0.2">
      <c r="A27" s="132" t="s">
        <v>383</v>
      </c>
      <c r="B27" s="133" t="s">
        <v>370</v>
      </c>
      <c r="C27" s="134" t="s">
        <v>394</v>
      </c>
      <c r="D27" s="135">
        <v>50000</v>
      </c>
      <c r="E27" s="136">
        <v>50000</v>
      </c>
      <c r="F27" s="137" t="str">
        <f t="shared" si="0"/>
        <v>-</v>
      </c>
    </row>
    <row r="28" spans="1:6" ht="73.900000000000006" customHeight="1" x14ac:dyDescent="0.2">
      <c r="A28" s="132" t="s">
        <v>395</v>
      </c>
      <c r="B28" s="133" t="s">
        <v>370</v>
      </c>
      <c r="C28" s="134" t="s">
        <v>396</v>
      </c>
      <c r="D28" s="135">
        <v>37000</v>
      </c>
      <c r="E28" s="136">
        <v>37000</v>
      </c>
      <c r="F28" s="137" t="str">
        <f t="shared" si="0"/>
        <v>-</v>
      </c>
    </row>
    <row r="29" spans="1:6" x14ac:dyDescent="0.2">
      <c r="A29" s="132" t="s">
        <v>383</v>
      </c>
      <c r="B29" s="133" t="s">
        <v>370</v>
      </c>
      <c r="C29" s="134" t="s">
        <v>397</v>
      </c>
      <c r="D29" s="135">
        <v>37000</v>
      </c>
      <c r="E29" s="136">
        <v>37000</v>
      </c>
      <c r="F29" s="137" t="str">
        <f t="shared" si="0"/>
        <v>-</v>
      </c>
    </row>
    <row r="30" spans="1:6" ht="36.950000000000003" customHeight="1" x14ac:dyDescent="0.2">
      <c r="A30" s="132" t="s">
        <v>398</v>
      </c>
      <c r="B30" s="133" t="s">
        <v>370</v>
      </c>
      <c r="C30" s="134" t="s">
        <v>399</v>
      </c>
      <c r="D30" s="135">
        <v>10000</v>
      </c>
      <c r="E30" s="136">
        <v>10000</v>
      </c>
      <c r="F30" s="137" t="str">
        <f t="shared" si="0"/>
        <v>-</v>
      </c>
    </row>
    <row r="31" spans="1:6" ht="110.65" customHeight="1" x14ac:dyDescent="0.2">
      <c r="A31" s="138" t="s">
        <v>400</v>
      </c>
      <c r="B31" s="133" t="s">
        <v>370</v>
      </c>
      <c r="C31" s="134" t="s">
        <v>401</v>
      </c>
      <c r="D31" s="135">
        <v>10000</v>
      </c>
      <c r="E31" s="136">
        <v>10000</v>
      </c>
      <c r="F31" s="137" t="str">
        <f t="shared" si="0"/>
        <v>-</v>
      </c>
    </row>
    <row r="32" spans="1:6" x14ac:dyDescent="0.2">
      <c r="A32" s="132" t="s">
        <v>383</v>
      </c>
      <c r="B32" s="133" t="s">
        <v>370</v>
      </c>
      <c r="C32" s="134" t="s">
        <v>402</v>
      </c>
      <c r="D32" s="135">
        <v>10000</v>
      </c>
      <c r="E32" s="136">
        <v>10000</v>
      </c>
      <c r="F32" s="137" t="str">
        <f t="shared" si="0"/>
        <v>-</v>
      </c>
    </row>
    <row r="33" spans="1:6" ht="61.5" customHeight="1" x14ac:dyDescent="0.2">
      <c r="A33" s="132" t="s">
        <v>403</v>
      </c>
      <c r="B33" s="133" t="s">
        <v>370</v>
      </c>
      <c r="C33" s="134" t="s">
        <v>404</v>
      </c>
      <c r="D33" s="135">
        <v>25030500</v>
      </c>
      <c r="E33" s="136">
        <v>24975487.239999998</v>
      </c>
      <c r="F33" s="137">
        <f t="shared" si="0"/>
        <v>55012.760000001639</v>
      </c>
    </row>
    <row r="34" spans="1:6" ht="36.950000000000003" customHeight="1" x14ac:dyDescent="0.2">
      <c r="A34" s="132" t="s">
        <v>405</v>
      </c>
      <c r="B34" s="133" t="s">
        <v>370</v>
      </c>
      <c r="C34" s="134" t="s">
        <v>406</v>
      </c>
      <c r="D34" s="135">
        <v>23322100</v>
      </c>
      <c r="E34" s="136">
        <v>23267087.239999998</v>
      </c>
      <c r="F34" s="137">
        <f t="shared" si="0"/>
        <v>55012.760000001639</v>
      </c>
    </row>
    <row r="35" spans="1:6" ht="135.4" customHeight="1" x14ac:dyDescent="0.2">
      <c r="A35" s="138" t="s">
        <v>407</v>
      </c>
      <c r="B35" s="133" t="s">
        <v>370</v>
      </c>
      <c r="C35" s="134" t="s">
        <v>408</v>
      </c>
      <c r="D35" s="135">
        <v>18793200</v>
      </c>
      <c r="E35" s="136">
        <v>18792990.34</v>
      </c>
      <c r="F35" s="137">
        <f t="shared" si="0"/>
        <v>209.66000000014901</v>
      </c>
    </row>
    <row r="36" spans="1:6" ht="24.6" customHeight="1" x14ac:dyDescent="0.2">
      <c r="A36" s="132" t="s">
        <v>409</v>
      </c>
      <c r="B36" s="133" t="s">
        <v>370</v>
      </c>
      <c r="C36" s="134" t="s">
        <v>410</v>
      </c>
      <c r="D36" s="135">
        <v>13755900</v>
      </c>
      <c r="E36" s="136">
        <v>13755813.460000001</v>
      </c>
      <c r="F36" s="137">
        <f t="shared" si="0"/>
        <v>86.53999999910593</v>
      </c>
    </row>
    <row r="37" spans="1:6" ht="36.950000000000003" customHeight="1" x14ac:dyDescent="0.2">
      <c r="A37" s="132" t="s">
        <v>411</v>
      </c>
      <c r="B37" s="133" t="s">
        <v>370</v>
      </c>
      <c r="C37" s="134" t="s">
        <v>412</v>
      </c>
      <c r="D37" s="135">
        <v>944300</v>
      </c>
      <c r="E37" s="136">
        <v>944218.4</v>
      </c>
      <c r="F37" s="137">
        <f t="shared" si="0"/>
        <v>81.599999999976717</v>
      </c>
    </row>
    <row r="38" spans="1:6" ht="49.15" customHeight="1" x14ac:dyDescent="0.2">
      <c r="A38" s="132" t="s">
        <v>413</v>
      </c>
      <c r="B38" s="133" t="s">
        <v>370</v>
      </c>
      <c r="C38" s="134" t="s">
        <v>414</v>
      </c>
      <c r="D38" s="135">
        <v>4093000</v>
      </c>
      <c r="E38" s="136">
        <v>4092958.48</v>
      </c>
      <c r="F38" s="137">
        <f t="shared" si="0"/>
        <v>41.520000000018626</v>
      </c>
    </row>
    <row r="39" spans="1:6" ht="135.4" customHeight="1" x14ac:dyDescent="0.2">
      <c r="A39" s="138" t="s">
        <v>415</v>
      </c>
      <c r="B39" s="133" t="s">
        <v>370</v>
      </c>
      <c r="C39" s="134" t="s">
        <v>416</v>
      </c>
      <c r="D39" s="135">
        <v>3859300</v>
      </c>
      <c r="E39" s="136">
        <v>3819207.77</v>
      </c>
      <c r="F39" s="137">
        <f t="shared" si="0"/>
        <v>40092.229999999981</v>
      </c>
    </row>
    <row r="40" spans="1:6" ht="36.950000000000003" customHeight="1" x14ac:dyDescent="0.2">
      <c r="A40" s="132" t="s">
        <v>411</v>
      </c>
      <c r="B40" s="133" t="s">
        <v>370</v>
      </c>
      <c r="C40" s="134" t="s">
        <v>417</v>
      </c>
      <c r="D40" s="135">
        <v>14200</v>
      </c>
      <c r="E40" s="136">
        <v>14162.51</v>
      </c>
      <c r="F40" s="137">
        <f t="shared" si="0"/>
        <v>37.489999999999782</v>
      </c>
    </row>
    <row r="41" spans="1:6" x14ac:dyDescent="0.2">
      <c r="A41" s="132" t="s">
        <v>383</v>
      </c>
      <c r="B41" s="133" t="s">
        <v>370</v>
      </c>
      <c r="C41" s="134" t="s">
        <v>418</v>
      </c>
      <c r="D41" s="135">
        <v>2898400</v>
      </c>
      <c r="E41" s="136">
        <v>2882741.98</v>
      </c>
      <c r="F41" s="137">
        <f t="shared" si="0"/>
        <v>15658.020000000019</v>
      </c>
    </row>
    <row r="42" spans="1:6" x14ac:dyDescent="0.2">
      <c r="A42" s="132" t="s">
        <v>419</v>
      </c>
      <c r="B42" s="133" t="s">
        <v>370</v>
      </c>
      <c r="C42" s="134" t="s">
        <v>420</v>
      </c>
      <c r="D42" s="135">
        <v>909700</v>
      </c>
      <c r="E42" s="136">
        <v>885383.28</v>
      </c>
      <c r="F42" s="137">
        <f t="shared" si="0"/>
        <v>24316.719999999972</v>
      </c>
    </row>
    <row r="43" spans="1:6" ht="24.6" customHeight="1" x14ac:dyDescent="0.2">
      <c r="A43" s="132" t="s">
        <v>421</v>
      </c>
      <c r="B43" s="133" t="s">
        <v>370</v>
      </c>
      <c r="C43" s="134" t="s">
        <v>422</v>
      </c>
      <c r="D43" s="135">
        <v>30500</v>
      </c>
      <c r="E43" s="136">
        <v>30454</v>
      </c>
      <c r="F43" s="137">
        <f t="shared" si="0"/>
        <v>46</v>
      </c>
    </row>
    <row r="44" spans="1:6" x14ac:dyDescent="0.2">
      <c r="A44" s="132" t="s">
        <v>423</v>
      </c>
      <c r="B44" s="133" t="s">
        <v>370</v>
      </c>
      <c r="C44" s="134" t="s">
        <v>424</v>
      </c>
      <c r="D44" s="135">
        <v>6500</v>
      </c>
      <c r="E44" s="136">
        <v>6466</v>
      </c>
      <c r="F44" s="137">
        <f t="shared" si="0"/>
        <v>34</v>
      </c>
    </row>
    <row r="45" spans="1:6" ht="123" customHeight="1" x14ac:dyDescent="0.2">
      <c r="A45" s="138" t="s">
        <v>425</v>
      </c>
      <c r="B45" s="133" t="s">
        <v>370</v>
      </c>
      <c r="C45" s="134" t="s">
        <v>426</v>
      </c>
      <c r="D45" s="135">
        <v>384700</v>
      </c>
      <c r="E45" s="136">
        <v>382638.02</v>
      </c>
      <c r="F45" s="137">
        <f t="shared" si="0"/>
        <v>2061.9799999999814</v>
      </c>
    </row>
    <row r="46" spans="1:6" x14ac:dyDescent="0.2">
      <c r="A46" s="132" t="s">
        <v>383</v>
      </c>
      <c r="B46" s="133" t="s">
        <v>370</v>
      </c>
      <c r="C46" s="134" t="s">
        <v>427</v>
      </c>
      <c r="D46" s="135">
        <v>384700</v>
      </c>
      <c r="E46" s="136">
        <v>382638.02</v>
      </c>
      <c r="F46" s="137">
        <f t="shared" si="0"/>
        <v>2061.9799999999814</v>
      </c>
    </row>
    <row r="47" spans="1:6" ht="123" customHeight="1" x14ac:dyDescent="0.2">
      <c r="A47" s="138" t="s">
        <v>428</v>
      </c>
      <c r="B47" s="133" t="s">
        <v>370</v>
      </c>
      <c r="C47" s="134" t="s">
        <v>429</v>
      </c>
      <c r="D47" s="135">
        <v>284900</v>
      </c>
      <c r="E47" s="136">
        <v>272251.11</v>
      </c>
      <c r="F47" s="137">
        <f t="shared" si="0"/>
        <v>12648.890000000014</v>
      </c>
    </row>
    <row r="48" spans="1:6" x14ac:dyDescent="0.2">
      <c r="A48" s="132" t="s">
        <v>383</v>
      </c>
      <c r="B48" s="133" t="s">
        <v>370</v>
      </c>
      <c r="C48" s="134" t="s">
        <v>430</v>
      </c>
      <c r="D48" s="135">
        <v>284900</v>
      </c>
      <c r="E48" s="136">
        <v>272251.11</v>
      </c>
      <c r="F48" s="137">
        <f t="shared" si="0"/>
        <v>12648.890000000014</v>
      </c>
    </row>
    <row r="49" spans="1:6" ht="36.950000000000003" customHeight="1" x14ac:dyDescent="0.2">
      <c r="A49" s="132" t="s">
        <v>431</v>
      </c>
      <c r="B49" s="133" t="s">
        <v>370</v>
      </c>
      <c r="C49" s="134" t="s">
        <v>432</v>
      </c>
      <c r="D49" s="135">
        <v>1708400</v>
      </c>
      <c r="E49" s="136">
        <v>1708400</v>
      </c>
      <c r="F49" s="137" t="str">
        <f t="shared" si="0"/>
        <v>-</v>
      </c>
    </row>
    <row r="50" spans="1:6" ht="172.35" customHeight="1" x14ac:dyDescent="0.2">
      <c r="A50" s="138" t="s">
        <v>433</v>
      </c>
      <c r="B50" s="133" t="s">
        <v>370</v>
      </c>
      <c r="C50" s="134" t="s">
        <v>434</v>
      </c>
      <c r="D50" s="135">
        <v>507400</v>
      </c>
      <c r="E50" s="136">
        <v>507400</v>
      </c>
      <c r="F50" s="137" t="str">
        <f t="shared" si="0"/>
        <v>-</v>
      </c>
    </row>
    <row r="51" spans="1:6" x14ac:dyDescent="0.2">
      <c r="A51" s="132" t="s">
        <v>118</v>
      </c>
      <c r="B51" s="133" t="s">
        <v>370</v>
      </c>
      <c r="C51" s="134" t="s">
        <v>435</v>
      </c>
      <c r="D51" s="135">
        <v>507400</v>
      </c>
      <c r="E51" s="136">
        <v>507400</v>
      </c>
      <c r="F51" s="137" t="str">
        <f t="shared" si="0"/>
        <v>-</v>
      </c>
    </row>
    <row r="52" spans="1:6" ht="209.25" customHeight="1" x14ac:dyDescent="0.2">
      <c r="A52" s="138" t="s">
        <v>436</v>
      </c>
      <c r="B52" s="133" t="s">
        <v>370</v>
      </c>
      <c r="C52" s="134" t="s">
        <v>437</v>
      </c>
      <c r="D52" s="135">
        <v>748400</v>
      </c>
      <c r="E52" s="136">
        <v>748400</v>
      </c>
      <c r="F52" s="137" t="str">
        <f t="shared" si="0"/>
        <v>-</v>
      </c>
    </row>
    <row r="53" spans="1:6" x14ac:dyDescent="0.2">
      <c r="A53" s="132" t="s">
        <v>118</v>
      </c>
      <c r="B53" s="133" t="s">
        <v>370</v>
      </c>
      <c r="C53" s="134" t="s">
        <v>438</v>
      </c>
      <c r="D53" s="135">
        <v>748400</v>
      </c>
      <c r="E53" s="136">
        <v>748400</v>
      </c>
      <c r="F53" s="137" t="str">
        <f t="shared" si="0"/>
        <v>-</v>
      </c>
    </row>
    <row r="54" spans="1:6" ht="196.9" customHeight="1" x14ac:dyDescent="0.2">
      <c r="A54" s="138" t="s">
        <v>439</v>
      </c>
      <c r="B54" s="133" t="s">
        <v>370</v>
      </c>
      <c r="C54" s="134" t="s">
        <v>440</v>
      </c>
      <c r="D54" s="135">
        <v>407400</v>
      </c>
      <c r="E54" s="136">
        <v>407400</v>
      </c>
      <c r="F54" s="137" t="str">
        <f t="shared" si="0"/>
        <v>-</v>
      </c>
    </row>
    <row r="55" spans="1:6" x14ac:dyDescent="0.2">
      <c r="A55" s="132" t="s">
        <v>118</v>
      </c>
      <c r="B55" s="133" t="s">
        <v>370</v>
      </c>
      <c r="C55" s="134" t="s">
        <v>441</v>
      </c>
      <c r="D55" s="135">
        <v>407400</v>
      </c>
      <c r="E55" s="136">
        <v>407400</v>
      </c>
      <c r="F55" s="137" t="str">
        <f t="shared" si="0"/>
        <v>-</v>
      </c>
    </row>
    <row r="56" spans="1:6" ht="184.7" customHeight="1" x14ac:dyDescent="0.2">
      <c r="A56" s="138" t="s">
        <v>442</v>
      </c>
      <c r="B56" s="133" t="s">
        <v>370</v>
      </c>
      <c r="C56" s="134" t="s">
        <v>443</v>
      </c>
      <c r="D56" s="135">
        <v>45200</v>
      </c>
      <c r="E56" s="136">
        <v>45200</v>
      </c>
      <c r="F56" s="137" t="str">
        <f t="shared" si="0"/>
        <v>-</v>
      </c>
    </row>
    <row r="57" spans="1:6" x14ac:dyDescent="0.2">
      <c r="A57" s="132" t="s">
        <v>118</v>
      </c>
      <c r="B57" s="133" t="s">
        <v>370</v>
      </c>
      <c r="C57" s="134" t="s">
        <v>444</v>
      </c>
      <c r="D57" s="135">
        <v>45200</v>
      </c>
      <c r="E57" s="136">
        <v>45200</v>
      </c>
      <c r="F57" s="137" t="str">
        <f t="shared" si="0"/>
        <v>-</v>
      </c>
    </row>
    <row r="58" spans="1:6" ht="36.950000000000003" customHeight="1" x14ac:dyDescent="0.2">
      <c r="A58" s="132" t="s">
        <v>445</v>
      </c>
      <c r="B58" s="133" t="s">
        <v>370</v>
      </c>
      <c r="C58" s="134" t="s">
        <v>446</v>
      </c>
      <c r="D58" s="135">
        <v>6300</v>
      </c>
      <c r="E58" s="136">
        <v>6062.66</v>
      </c>
      <c r="F58" s="137">
        <f t="shared" si="0"/>
        <v>237.34000000000015</v>
      </c>
    </row>
    <row r="59" spans="1:6" x14ac:dyDescent="0.2">
      <c r="A59" s="132" t="s">
        <v>447</v>
      </c>
      <c r="B59" s="133" t="s">
        <v>370</v>
      </c>
      <c r="C59" s="134" t="s">
        <v>448</v>
      </c>
      <c r="D59" s="135">
        <v>6300</v>
      </c>
      <c r="E59" s="136">
        <v>6062.66</v>
      </c>
      <c r="F59" s="137">
        <f t="shared" si="0"/>
        <v>237.34000000000015</v>
      </c>
    </row>
    <row r="60" spans="1:6" ht="135.4" customHeight="1" x14ac:dyDescent="0.2">
      <c r="A60" s="138" t="s">
        <v>449</v>
      </c>
      <c r="B60" s="133" t="s">
        <v>370</v>
      </c>
      <c r="C60" s="134" t="s">
        <v>450</v>
      </c>
      <c r="D60" s="135">
        <v>200</v>
      </c>
      <c r="E60" s="136">
        <v>200</v>
      </c>
      <c r="F60" s="137" t="str">
        <f t="shared" si="0"/>
        <v>-</v>
      </c>
    </row>
    <row r="61" spans="1:6" x14ac:dyDescent="0.2">
      <c r="A61" s="132" t="s">
        <v>383</v>
      </c>
      <c r="B61" s="133" t="s">
        <v>370</v>
      </c>
      <c r="C61" s="134" t="s">
        <v>451</v>
      </c>
      <c r="D61" s="135">
        <v>200</v>
      </c>
      <c r="E61" s="136">
        <v>200</v>
      </c>
      <c r="F61" s="137" t="str">
        <f t="shared" si="0"/>
        <v>-</v>
      </c>
    </row>
    <row r="62" spans="1:6" ht="73.900000000000006" customHeight="1" x14ac:dyDescent="0.2">
      <c r="A62" s="132" t="s">
        <v>452</v>
      </c>
      <c r="B62" s="133" t="s">
        <v>370</v>
      </c>
      <c r="C62" s="134" t="s">
        <v>453</v>
      </c>
      <c r="D62" s="135">
        <v>2400</v>
      </c>
      <c r="E62" s="136">
        <v>2244.66</v>
      </c>
      <c r="F62" s="137">
        <f t="shared" si="0"/>
        <v>155.34000000000015</v>
      </c>
    </row>
    <row r="63" spans="1:6" ht="24.6" customHeight="1" x14ac:dyDescent="0.2">
      <c r="A63" s="132" t="s">
        <v>409</v>
      </c>
      <c r="B63" s="133" t="s">
        <v>370</v>
      </c>
      <c r="C63" s="134" t="s">
        <v>454</v>
      </c>
      <c r="D63" s="135">
        <v>1800</v>
      </c>
      <c r="E63" s="136">
        <v>1724</v>
      </c>
      <c r="F63" s="137">
        <f t="shared" si="0"/>
        <v>76</v>
      </c>
    </row>
    <row r="64" spans="1:6" ht="49.15" customHeight="1" x14ac:dyDescent="0.2">
      <c r="A64" s="132" t="s">
        <v>413</v>
      </c>
      <c r="B64" s="133" t="s">
        <v>370</v>
      </c>
      <c r="C64" s="134" t="s">
        <v>455</v>
      </c>
      <c r="D64" s="135">
        <v>600</v>
      </c>
      <c r="E64" s="136">
        <v>520.66</v>
      </c>
      <c r="F64" s="137">
        <f t="shared" si="0"/>
        <v>79.340000000000032</v>
      </c>
    </row>
    <row r="65" spans="1:6" ht="73.900000000000006" customHeight="1" x14ac:dyDescent="0.2">
      <c r="A65" s="132" t="s">
        <v>456</v>
      </c>
      <c r="B65" s="133" t="s">
        <v>370</v>
      </c>
      <c r="C65" s="134" t="s">
        <v>457</v>
      </c>
      <c r="D65" s="135">
        <v>3700</v>
      </c>
      <c r="E65" s="136">
        <v>3618</v>
      </c>
      <c r="F65" s="137">
        <f t="shared" si="0"/>
        <v>82</v>
      </c>
    </row>
    <row r="66" spans="1:6" x14ac:dyDescent="0.2">
      <c r="A66" s="132" t="s">
        <v>383</v>
      </c>
      <c r="B66" s="133" t="s">
        <v>370</v>
      </c>
      <c r="C66" s="134" t="s">
        <v>458</v>
      </c>
      <c r="D66" s="135">
        <v>3700</v>
      </c>
      <c r="E66" s="136">
        <v>3618</v>
      </c>
      <c r="F66" s="137">
        <f t="shared" si="0"/>
        <v>82</v>
      </c>
    </row>
    <row r="67" spans="1:6" ht="49.15" customHeight="1" x14ac:dyDescent="0.2">
      <c r="A67" s="132" t="s">
        <v>459</v>
      </c>
      <c r="B67" s="133" t="s">
        <v>370</v>
      </c>
      <c r="C67" s="134" t="s">
        <v>460</v>
      </c>
      <c r="D67" s="135">
        <v>257900</v>
      </c>
      <c r="E67" s="136">
        <v>257900</v>
      </c>
      <c r="F67" s="137" t="str">
        <f t="shared" si="0"/>
        <v>-</v>
      </c>
    </row>
    <row r="68" spans="1:6" ht="36.950000000000003" customHeight="1" x14ac:dyDescent="0.2">
      <c r="A68" s="132" t="s">
        <v>445</v>
      </c>
      <c r="B68" s="133" t="s">
        <v>370</v>
      </c>
      <c r="C68" s="134" t="s">
        <v>461</v>
      </c>
      <c r="D68" s="135">
        <v>257900</v>
      </c>
      <c r="E68" s="136">
        <v>257900</v>
      </c>
      <c r="F68" s="137" t="str">
        <f t="shared" si="0"/>
        <v>-</v>
      </c>
    </row>
    <row r="69" spans="1:6" x14ac:dyDescent="0.2">
      <c r="A69" s="132" t="s">
        <v>447</v>
      </c>
      <c r="B69" s="133" t="s">
        <v>370</v>
      </c>
      <c r="C69" s="134" t="s">
        <v>462</v>
      </c>
      <c r="D69" s="135">
        <v>257900</v>
      </c>
      <c r="E69" s="136">
        <v>257900</v>
      </c>
      <c r="F69" s="137" t="str">
        <f t="shared" si="0"/>
        <v>-</v>
      </c>
    </row>
    <row r="70" spans="1:6" ht="86.1" customHeight="1" x14ac:dyDescent="0.2">
      <c r="A70" s="138" t="s">
        <v>463</v>
      </c>
      <c r="B70" s="133" t="s">
        <v>370</v>
      </c>
      <c r="C70" s="134" t="s">
        <v>464</v>
      </c>
      <c r="D70" s="135">
        <v>257900</v>
      </c>
      <c r="E70" s="136">
        <v>257900</v>
      </c>
      <c r="F70" s="137" t="str">
        <f t="shared" si="0"/>
        <v>-</v>
      </c>
    </row>
    <row r="71" spans="1:6" x14ac:dyDescent="0.2">
      <c r="A71" s="132" t="s">
        <v>118</v>
      </c>
      <c r="B71" s="133" t="s">
        <v>370</v>
      </c>
      <c r="C71" s="134" t="s">
        <v>465</v>
      </c>
      <c r="D71" s="135">
        <v>257900</v>
      </c>
      <c r="E71" s="136">
        <v>257900</v>
      </c>
      <c r="F71" s="137" t="str">
        <f t="shared" si="0"/>
        <v>-</v>
      </c>
    </row>
    <row r="72" spans="1:6" ht="24.6" customHeight="1" x14ac:dyDescent="0.2">
      <c r="A72" s="132" t="s">
        <v>466</v>
      </c>
      <c r="B72" s="133" t="s">
        <v>370</v>
      </c>
      <c r="C72" s="134" t="s">
        <v>467</v>
      </c>
      <c r="D72" s="135">
        <v>2216600</v>
      </c>
      <c r="E72" s="136">
        <v>2216516.9500000002</v>
      </c>
      <c r="F72" s="137">
        <f t="shared" si="0"/>
        <v>83.049999999813735</v>
      </c>
    </row>
    <row r="73" spans="1:6" ht="36.950000000000003" customHeight="1" x14ac:dyDescent="0.2">
      <c r="A73" s="132" t="s">
        <v>385</v>
      </c>
      <c r="B73" s="133" t="s">
        <v>370</v>
      </c>
      <c r="C73" s="134" t="s">
        <v>468</v>
      </c>
      <c r="D73" s="135">
        <v>2216600</v>
      </c>
      <c r="E73" s="136">
        <v>2216516.9500000002</v>
      </c>
      <c r="F73" s="137">
        <f t="shared" si="0"/>
        <v>83.049999999813735</v>
      </c>
    </row>
    <row r="74" spans="1:6" ht="24.6" customHeight="1" x14ac:dyDescent="0.2">
      <c r="A74" s="132" t="s">
        <v>387</v>
      </c>
      <c r="B74" s="133" t="s">
        <v>370</v>
      </c>
      <c r="C74" s="134" t="s">
        <v>469</v>
      </c>
      <c r="D74" s="135">
        <v>2216600</v>
      </c>
      <c r="E74" s="136">
        <v>2216516.9500000002</v>
      </c>
      <c r="F74" s="137">
        <f t="shared" si="0"/>
        <v>83.049999999813735</v>
      </c>
    </row>
    <row r="75" spans="1:6" ht="86.1" customHeight="1" x14ac:dyDescent="0.2">
      <c r="A75" s="132" t="s">
        <v>470</v>
      </c>
      <c r="B75" s="133" t="s">
        <v>370</v>
      </c>
      <c r="C75" s="134" t="s">
        <v>471</v>
      </c>
      <c r="D75" s="135">
        <v>2216600</v>
      </c>
      <c r="E75" s="136">
        <v>2216516.9500000002</v>
      </c>
      <c r="F75" s="137">
        <f t="shared" si="0"/>
        <v>83.049999999813735</v>
      </c>
    </row>
    <row r="76" spans="1:6" x14ac:dyDescent="0.2">
      <c r="A76" s="132" t="s">
        <v>472</v>
      </c>
      <c r="B76" s="133" t="s">
        <v>370</v>
      </c>
      <c r="C76" s="134" t="s">
        <v>473</v>
      </c>
      <c r="D76" s="135">
        <v>2216600</v>
      </c>
      <c r="E76" s="136">
        <v>2216516.9500000002</v>
      </c>
      <c r="F76" s="137">
        <f t="shared" si="0"/>
        <v>83.049999999813735</v>
      </c>
    </row>
    <row r="77" spans="1:6" x14ac:dyDescent="0.2">
      <c r="A77" s="132" t="s">
        <v>474</v>
      </c>
      <c r="B77" s="133" t="s">
        <v>370</v>
      </c>
      <c r="C77" s="134" t="s">
        <v>475</v>
      </c>
      <c r="D77" s="135">
        <v>143500</v>
      </c>
      <c r="E77" s="136" t="s">
        <v>40</v>
      </c>
      <c r="F77" s="137">
        <f t="shared" si="0"/>
        <v>143500</v>
      </c>
    </row>
    <row r="78" spans="1:6" ht="36.950000000000003" customHeight="1" x14ac:dyDescent="0.2">
      <c r="A78" s="132" t="s">
        <v>445</v>
      </c>
      <c r="B78" s="133" t="s">
        <v>370</v>
      </c>
      <c r="C78" s="134" t="s">
        <v>476</v>
      </c>
      <c r="D78" s="135">
        <v>143500</v>
      </c>
      <c r="E78" s="136" t="s">
        <v>40</v>
      </c>
      <c r="F78" s="137">
        <f t="shared" si="0"/>
        <v>143500</v>
      </c>
    </row>
    <row r="79" spans="1:6" x14ac:dyDescent="0.2">
      <c r="A79" s="132" t="s">
        <v>447</v>
      </c>
      <c r="B79" s="133" t="s">
        <v>370</v>
      </c>
      <c r="C79" s="134" t="s">
        <v>477</v>
      </c>
      <c r="D79" s="135">
        <v>143500</v>
      </c>
      <c r="E79" s="136" t="s">
        <v>40</v>
      </c>
      <c r="F79" s="137">
        <f t="shared" ref="F79:F142" si="1">IF(OR(D79="-",IF(E79="-",0,E79)&gt;=IF(D79="-",0,D79)),"-",IF(D79="-",0,D79)-IF(E79="-",0,E79))</f>
        <v>143500</v>
      </c>
    </row>
    <row r="80" spans="1:6" ht="73.900000000000006" customHeight="1" x14ac:dyDescent="0.2">
      <c r="A80" s="132" t="s">
        <v>456</v>
      </c>
      <c r="B80" s="133" t="s">
        <v>370</v>
      </c>
      <c r="C80" s="134" t="s">
        <v>478</v>
      </c>
      <c r="D80" s="135">
        <v>143500</v>
      </c>
      <c r="E80" s="136" t="s">
        <v>40</v>
      </c>
      <c r="F80" s="137">
        <f t="shared" si="1"/>
        <v>143500</v>
      </c>
    </row>
    <row r="81" spans="1:6" x14ac:dyDescent="0.2">
      <c r="A81" s="132" t="s">
        <v>479</v>
      </c>
      <c r="B81" s="133" t="s">
        <v>370</v>
      </c>
      <c r="C81" s="134" t="s">
        <v>480</v>
      </c>
      <c r="D81" s="135">
        <v>143500</v>
      </c>
      <c r="E81" s="136" t="s">
        <v>40</v>
      </c>
      <c r="F81" s="137">
        <f t="shared" si="1"/>
        <v>143500</v>
      </c>
    </row>
    <row r="82" spans="1:6" x14ac:dyDescent="0.2">
      <c r="A82" s="132" t="s">
        <v>481</v>
      </c>
      <c r="B82" s="133" t="s">
        <v>370</v>
      </c>
      <c r="C82" s="134" t="s">
        <v>482</v>
      </c>
      <c r="D82" s="135">
        <v>3709400</v>
      </c>
      <c r="E82" s="136">
        <v>3539135.62</v>
      </c>
      <c r="F82" s="137">
        <f t="shared" si="1"/>
        <v>170264.37999999989</v>
      </c>
    </row>
    <row r="83" spans="1:6" ht="73.900000000000006" customHeight="1" x14ac:dyDescent="0.2">
      <c r="A83" s="132" t="s">
        <v>483</v>
      </c>
      <c r="B83" s="133" t="s">
        <v>370</v>
      </c>
      <c r="C83" s="134" t="s">
        <v>484</v>
      </c>
      <c r="D83" s="135">
        <v>7800</v>
      </c>
      <c r="E83" s="136" t="s">
        <v>40</v>
      </c>
      <c r="F83" s="137">
        <f t="shared" si="1"/>
        <v>7800</v>
      </c>
    </row>
    <row r="84" spans="1:6" x14ac:dyDescent="0.2">
      <c r="A84" s="132" t="s">
        <v>485</v>
      </c>
      <c r="B84" s="133" t="s">
        <v>370</v>
      </c>
      <c r="C84" s="134" t="s">
        <v>486</v>
      </c>
      <c r="D84" s="135">
        <v>7800</v>
      </c>
      <c r="E84" s="136" t="s">
        <v>40</v>
      </c>
      <c r="F84" s="137">
        <f t="shared" si="1"/>
        <v>7800</v>
      </c>
    </row>
    <row r="85" spans="1:6" ht="110.65" customHeight="1" x14ac:dyDescent="0.2">
      <c r="A85" s="138" t="s">
        <v>487</v>
      </c>
      <c r="B85" s="133" t="s">
        <v>370</v>
      </c>
      <c r="C85" s="134" t="s">
        <v>488</v>
      </c>
      <c r="D85" s="135">
        <v>7800</v>
      </c>
      <c r="E85" s="136" t="s">
        <v>40</v>
      </c>
      <c r="F85" s="137">
        <f t="shared" si="1"/>
        <v>7800</v>
      </c>
    </row>
    <row r="86" spans="1:6" x14ac:dyDescent="0.2">
      <c r="A86" s="132" t="s">
        <v>383</v>
      </c>
      <c r="B86" s="133" t="s">
        <v>370</v>
      </c>
      <c r="C86" s="134" t="s">
        <v>489</v>
      </c>
      <c r="D86" s="135">
        <v>7800</v>
      </c>
      <c r="E86" s="136" t="s">
        <v>40</v>
      </c>
      <c r="F86" s="137">
        <f t="shared" si="1"/>
        <v>7800</v>
      </c>
    </row>
    <row r="87" spans="1:6" ht="36.950000000000003" customHeight="1" x14ac:dyDescent="0.2">
      <c r="A87" s="132" t="s">
        <v>385</v>
      </c>
      <c r="B87" s="133" t="s">
        <v>370</v>
      </c>
      <c r="C87" s="134" t="s">
        <v>490</v>
      </c>
      <c r="D87" s="135">
        <v>327400</v>
      </c>
      <c r="E87" s="136">
        <v>326487</v>
      </c>
      <c r="F87" s="137">
        <f t="shared" si="1"/>
        <v>913</v>
      </c>
    </row>
    <row r="88" spans="1:6" ht="24.6" customHeight="1" x14ac:dyDescent="0.2">
      <c r="A88" s="132" t="s">
        <v>387</v>
      </c>
      <c r="B88" s="133" t="s">
        <v>370</v>
      </c>
      <c r="C88" s="134" t="s">
        <v>491</v>
      </c>
      <c r="D88" s="135">
        <v>317400</v>
      </c>
      <c r="E88" s="136">
        <v>316487</v>
      </c>
      <c r="F88" s="137">
        <f t="shared" si="1"/>
        <v>913</v>
      </c>
    </row>
    <row r="89" spans="1:6" ht="98.45" customHeight="1" x14ac:dyDescent="0.2">
      <c r="A89" s="138" t="s">
        <v>492</v>
      </c>
      <c r="B89" s="133" t="s">
        <v>370</v>
      </c>
      <c r="C89" s="134" t="s">
        <v>493</v>
      </c>
      <c r="D89" s="135">
        <v>155000</v>
      </c>
      <c r="E89" s="136">
        <v>155000</v>
      </c>
      <c r="F89" s="137" t="str">
        <f t="shared" si="1"/>
        <v>-</v>
      </c>
    </row>
    <row r="90" spans="1:6" x14ac:dyDescent="0.2">
      <c r="A90" s="132" t="s">
        <v>383</v>
      </c>
      <c r="B90" s="133" t="s">
        <v>370</v>
      </c>
      <c r="C90" s="134" t="s">
        <v>494</v>
      </c>
      <c r="D90" s="135">
        <v>155000</v>
      </c>
      <c r="E90" s="136">
        <v>155000</v>
      </c>
      <c r="F90" s="137" t="str">
        <f t="shared" si="1"/>
        <v>-</v>
      </c>
    </row>
    <row r="91" spans="1:6" ht="110.65" customHeight="1" x14ac:dyDescent="0.2">
      <c r="A91" s="138" t="s">
        <v>495</v>
      </c>
      <c r="B91" s="133" t="s">
        <v>370</v>
      </c>
      <c r="C91" s="134" t="s">
        <v>496</v>
      </c>
      <c r="D91" s="135">
        <v>162400</v>
      </c>
      <c r="E91" s="136">
        <v>161487</v>
      </c>
      <c r="F91" s="137">
        <f t="shared" si="1"/>
        <v>913</v>
      </c>
    </row>
    <row r="92" spans="1:6" x14ac:dyDescent="0.2">
      <c r="A92" s="132" t="s">
        <v>497</v>
      </c>
      <c r="B92" s="133" t="s">
        <v>370</v>
      </c>
      <c r="C92" s="134" t="s">
        <v>498</v>
      </c>
      <c r="D92" s="135">
        <v>162400</v>
      </c>
      <c r="E92" s="136">
        <v>161487</v>
      </c>
      <c r="F92" s="137">
        <f t="shared" si="1"/>
        <v>913</v>
      </c>
    </row>
    <row r="93" spans="1:6" ht="49.15" customHeight="1" x14ac:dyDescent="0.2">
      <c r="A93" s="132" t="s">
        <v>499</v>
      </c>
      <c r="B93" s="133" t="s">
        <v>370</v>
      </c>
      <c r="C93" s="134" t="s">
        <v>500</v>
      </c>
      <c r="D93" s="135">
        <v>10000</v>
      </c>
      <c r="E93" s="136">
        <v>10000</v>
      </c>
      <c r="F93" s="137" t="str">
        <f t="shared" si="1"/>
        <v>-</v>
      </c>
    </row>
    <row r="94" spans="1:6" ht="98.45" customHeight="1" x14ac:dyDescent="0.2">
      <c r="A94" s="138" t="s">
        <v>501</v>
      </c>
      <c r="B94" s="133" t="s">
        <v>370</v>
      </c>
      <c r="C94" s="134" t="s">
        <v>502</v>
      </c>
      <c r="D94" s="135">
        <v>10000</v>
      </c>
      <c r="E94" s="136">
        <v>10000</v>
      </c>
      <c r="F94" s="137" t="str">
        <f t="shared" si="1"/>
        <v>-</v>
      </c>
    </row>
    <row r="95" spans="1:6" x14ac:dyDescent="0.2">
      <c r="A95" s="132" t="s">
        <v>383</v>
      </c>
      <c r="B95" s="133" t="s">
        <v>370</v>
      </c>
      <c r="C95" s="134" t="s">
        <v>503</v>
      </c>
      <c r="D95" s="135">
        <v>10000</v>
      </c>
      <c r="E95" s="136">
        <v>10000</v>
      </c>
      <c r="F95" s="137" t="str">
        <f t="shared" si="1"/>
        <v>-</v>
      </c>
    </row>
    <row r="96" spans="1:6" ht="61.5" customHeight="1" x14ac:dyDescent="0.2">
      <c r="A96" s="132" t="s">
        <v>403</v>
      </c>
      <c r="B96" s="133" t="s">
        <v>370</v>
      </c>
      <c r="C96" s="134" t="s">
        <v>504</v>
      </c>
      <c r="D96" s="135">
        <v>1565500</v>
      </c>
      <c r="E96" s="136">
        <v>1428877.07</v>
      </c>
      <c r="F96" s="137">
        <f t="shared" si="1"/>
        <v>136622.92999999993</v>
      </c>
    </row>
    <row r="97" spans="1:6" ht="36.950000000000003" customHeight="1" x14ac:dyDescent="0.2">
      <c r="A97" s="132" t="s">
        <v>405</v>
      </c>
      <c r="B97" s="133" t="s">
        <v>370</v>
      </c>
      <c r="C97" s="134" t="s">
        <v>505</v>
      </c>
      <c r="D97" s="135">
        <v>1565500</v>
      </c>
      <c r="E97" s="136">
        <v>1428877.07</v>
      </c>
      <c r="F97" s="137">
        <f t="shared" si="1"/>
        <v>136622.92999999993</v>
      </c>
    </row>
    <row r="98" spans="1:6" ht="172.35" customHeight="1" x14ac:dyDescent="0.2">
      <c r="A98" s="138" t="s">
        <v>506</v>
      </c>
      <c r="B98" s="133" t="s">
        <v>370</v>
      </c>
      <c r="C98" s="134" t="s">
        <v>507</v>
      </c>
      <c r="D98" s="135">
        <v>554800</v>
      </c>
      <c r="E98" s="136">
        <v>471396</v>
      </c>
      <c r="F98" s="137">
        <f t="shared" si="1"/>
        <v>83404</v>
      </c>
    </row>
    <row r="99" spans="1:6" x14ac:dyDescent="0.2">
      <c r="A99" s="132" t="s">
        <v>383</v>
      </c>
      <c r="B99" s="133" t="s">
        <v>370</v>
      </c>
      <c r="C99" s="134" t="s">
        <v>508</v>
      </c>
      <c r="D99" s="135">
        <v>554800</v>
      </c>
      <c r="E99" s="136">
        <v>471396</v>
      </c>
      <c r="F99" s="137">
        <f t="shared" si="1"/>
        <v>83404</v>
      </c>
    </row>
    <row r="100" spans="1:6" ht="123" customHeight="1" x14ac:dyDescent="0.2">
      <c r="A100" s="138" t="s">
        <v>509</v>
      </c>
      <c r="B100" s="133" t="s">
        <v>370</v>
      </c>
      <c r="C100" s="134" t="s">
        <v>510</v>
      </c>
      <c r="D100" s="135">
        <v>180000</v>
      </c>
      <c r="E100" s="136">
        <v>180000</v>
      </c>
      <c r="F100" s="137" t="str">
        <f t="shared" si="1"/>
        <v>-</v>
      </c>
    </row>
    <row r="101" spans="1:6" x14ac:dyDescent="0.2">
      <c r="A101" s="132" t="s">
        <v>511</v>
      </c>
      <c r="B101" s="133" t="s">
        <v>370</v>
      </c>
      <c r="C101" s="134" t="s">
        <v>512</v>
      </c>
      <c r="D101" s="135">
        <v>180000</v>
      </c>
      <c r="E101" s="136">
        <v>180000</v>
      </c>
      <c r="F101" s="137" t="str">
        <f t="shared" si="1"/>
        <v>-</v>
      </c>
    </row>
    <row r="102" spans="1:6" ht="123" customHeight="1" x14ac:dyDescent="0.2">
      <c r="A102" s="138" t="s">
        <v>513</v>
      </c>
      <c r="B102" s="133" t="s">
        <v>370</v>
      </c>
      <c r="C102" s="134" t="s">
        <v>514</v>
      </c>
      <c r="D102" s="135">
        <v>71700</v>
      </c>
      <c r="E102" s="136">
        <v>55440</v>
      </c>
      <c r="F102" s="137">
        <f t="shared" si="1"/>
        <v>16260</v>
      </c>
    </row>
    <row r="103" spans="1:6" x14ac:dyDescent="0.2">
      <c r="A103" s="132" t="s">
        <v>383</v>
      </c>
      <c r="B103" s="133" t="s">
        <v>370</v>
      </c>
      <c r="C103" s="134" t="s">
        <v>515</v>
      </c>
      <c r="D103" s="135">
        <v>71700</v>
      </c>
      <c r="E103" s="136">
        <v>55440</v>
      </c>
      <c r="F103" s="137">
        <f t="shared" si="1"/>
        <v>16260</v>
      </c>
    </row>
    <row r="104" spans="1:6" ht="123" customHeight="1" x14ac:dyDescent="0.2">
      <c r="A104" s="138" t="s">
        <v>516</v>
      </c>
      <c r="B104" s="133" t="s">
        <v>370</v>
      </c>
      <c r="C104" s="134" t="s">
        <v>517</v>
      </c>
      <c r="D104" s="135">
        <v>70100</v>
      </c>
      <c r="E104" s="136">
        <v>55280</v>
      </c>
      <c r="F104" s="137">
        <f t="shared" si="1"/>
        <v>14820</v>
      </c>
    </row>
    <row r="105" spans="1:6" x14ac:dyDescent="0.2">
      <c r="A105" s="132" t="s">
        <v>383</v>
      </c>
      <c r="B105" s="133" t="s">
        <v>370</v>
      </c>
      <c r="C105" s="134" t="s">
        <v>518</v>
      </c>
      <c r="D105" s="135">
        <v>70100</v>
      </c>
      <c r="E105" s="136">
        <v>55280</v>
      </c>
      <c r="F105" s="137">
        <f t="shared" si="1"/>
        <v>14820</v>
      </c>
    </row>
    <row r="106" spans="1:6" ht="123" customHeight="1" x14ac:dyDescent="0.2">
      <c r="A106" s="138" t="s">
        <v>425</v>
      </c>
      <c r="B106" s="133" t="s">
        <v>370</v>
      </c>
      <c r="C106" s="134" t="s">
        <v>519</v>
      </c>
      <c r="D106" s="135">
        <v>24000</v>
      </c>
      <c r="E106" s="136">
        <v>24000</v>
      </c>
      <c r="F106" s="137" t="str">
        <f t="shared" si="1"/>
        <v>-</v>
      </c>
    </row>
    <row r="107" spans="1:6" x14ac:dyDescent="0.2">
      <c r="A107" s="132" t="s">
        <v>383</v>
      </c>
      <c r="B107" s="133" t="s">
        <v>370</v>
      </c>
      <c r="C107" s="134" t="s">
        <v>520</v>
      </c>
      <c r="D107" s="135">
        <v>24000</v>
      </c>
      <c r="E107" s="136">
        <v>24000</v>
      </c>
      <c r="F107" s="137" t="str">
        <f t="shared" si="1"/>
        <v>-</v>
      </c>
    </row>
    <row r="108" spans="1:6" ht="98.45" customHeight="1" x14ac:dyDescent="0.2">
      <c r="A108" s="138" t="s">
        <v>521</v>
      </c>
      <c r="B108" s="133" t="s">
        <v>370</v>
      </c>
      <c r="C108" s="134" t="s">
        <v>522</v>
      </c>
      <c r="D108" s="135">
        <v>664900</v>
      </c>
      <c r="E108" s="136">
        <v>642761.06999999995</v>
      </c>
      <c r="F108" s="137">
        <f t="shared" si="1"/>
        <v>22138.930000000051</v>
      </c>
    </row>
    <row r="109" spans="1:6" ht="24.6" customHeight="1" x14ac:dyDescent="0.2">
      <c r="A109" s="132" t="s">
        <v>421</v>
      </c>
      <c r="B109" s="133" t="s">
        <v>370</v>
      </c>
      <c r="C109" s="134" t="s">
        <v>523</v>
      </c>
      <c r="D109" s="135">
        <v>664900</v>
      </c>
      <c r="E109" s="136">
        <v>642761.06999999995</v>
      </c>
      <c r="F109" s="137">
        <f t="shared" si="1"/>
        <v>22138.930000000051</v>
      </c>
    </row>
    <row r="110" spans="1:6" ht="36.950000000000003" customHeight="1" x14ac:dyDescent="0.2">
      <c r="A110" s="132" t="s">
        <v>524</v>
      </c>
      <c r="B110" s="133" t="s">
        <v>370</v>
      </c>
      <c r="C110" s="134" t="s">
        <v>525</v>
      </c>
      <c r="D110" s="135">
        <v>642400</v>
      </c>
      <c r="E110" s="136">
        <v>631126</v>
      </c>
      <c r="F110" s="137">
        <f t="shared" si="1"/>
        <v>11274</v>
      </c>
    </row>
    <row r="111" spans="1:6" ht="36.950000000000003" customHeight="1" x14ac:dyDescent="0.2">
      <c r="A111" s="132" t="s">
        <v>526</v>
      </c>
      <c r="B111" s="133" t="s">
        <v>370</v>
      </c>
      <c r="C111" s="134" t="s">
        <v>527</v>
      </c>
      <c r="D111" s="135">
        <v>642400</v>
      </c>
      <c r="E111" s="136">
        <v>631126</v>
      </c>
      <c r="F111" s="137">
        <f t="shared" si="1"/>
        <v>11274</v>
      </c>
    </row>
    <row r="112" spans="1:6" ht="73.900000000000006" customHeight="1" x14ac:dyDescent="0.2">
      <c r="A112" s="132" t="s">
        <v>528</v>
      </c>
      <c r="B112" s="133" t="s">
        <v>370</v>
      </c>
      <c r="C112" s="134" t="s">
        <v>529</v>
      </c>
      <c r="D112" s="135">
        <v>264000</v>
      </c>
      <c r="E112" s="136">
        <v>264000</v>
      </c>
      <c r="F112" s="137" t="str">
        <f t="shared" si="1"/>
        <v>-</v>
      </c>
    </row>
    <row r="113" spans="1:6" x14ac:dyDescent="0.2">
      <c r="A113" s="132" t="s">
        <v>383</v>
      </c>
      <c r="B113" s="133" t="s">
        <v>370</v>
      </c>
      <c r="C113" s="134" t="s">
        <v>530</v>
      </c>
      <c r="D113" s="135">
        <v>264000</v>
      </c>
      <c r="E113" s="136">
        <v>264000</v>
      </c>
      <c r="F113" s="137" t="str">
        <f t="shared" si="1"/>
        <v>-</v>
      </c>
    </row>
    <row r="114" spans="1:6" ht="86.1" customHeight="1" x14ac:dyDescent="0.2">
      <c r="A114" s="132" t="s">
        <v>531</v>
      </c>
      <c r="B114" s="133" t="s">
        <v>370</v>
      </c>
      <c r="C114" s="134" t="s">
        <v>532</v>
      </c>
      <c r="D114" s="135">
        <v>135000</v>
      </c>
      <c r="E114" s="136">
        <v>123726</v>
      </c>
      <c r="F114" s="137">
        <f t="shared" si="1"/>
        <v>11274</v>
      </c>
    </row>
    <row r="115" spans="1:6" x14ac:dyDescent="0.2">
      <c r="A115" s="132" t="s">
        <v>423</v>
      </c>
      <c r="B115" s="133" t="s">
        <v>370</v>
      </c>
      <c r="C115" s="134" t="s">
        <v>533</v>
      </c>
      <c r="D115" s="135">
        <v>135000</v>
      </c>
      <c r="E115" s="136">
        <v>123726</v>
      </c>
      <c r="F115" s="137">
        <f t="shared" si="1"/>
        <v>11274</v>
      </c>
    </row>
    <row r="116" spans="1:6" ht="159.94999999999999" customHeight="1" x14ac:dyDescent="0.2">
      <c r="A116" s="138" t="s">
        <v>534</v>
      </c>
      <c r="B116" s="133" t="s">
        <v>370</v>
      </c>
      <c r="C116" s="134" t="s">
        <v>535</v>
      </c>
      <c r="D116" s="135">
        <v>243400</v>
      </c>
      <c r="E116" s="136">
        <v>243400</v>
      </c>
      <c r="F116" s="137" t="str">
        <f t="shared" si="1"/>
        <v>-</v>
      </c>
    </row>
    <row r="117" spans="1:6" x14ac:dyDescent="0.2">
      <c r="A117" s="132" t="s">
        <v>118</v>
      </c>
      <c r="B117" s="133" t="s">
        <v>370</v>
      </c>
      <c r="C117" s="134" t="s">
        <v>536</v>
      </c>
      <c r="D117" s="135">
        <v>243400</v>
      </c>
      <c r="E117" s="136">
        <v>243400</v>
      </c>
      <c r="F117" s="137" t="str">
        <f t="shared" si="1"/>
        <v>-</v>
      </c>
    </row>
    <row r="118" spans="1:6" ht="36.950000000000003" customHeight="1" x14ac:dyDescent="0.2">
      <c r="A118" s="132" t="s">
        <v>445</v>
      </c>
      <c r="B118" s="133" t="s">
        <v>370</v>
      </c>
      <c r="C118" s="134" t="s">
        <v>537</v>
      </c>
      <c r="D118" s="135">
        <v>1166300</v>
      </c>
      <c r="E118" s="136">
        <v>1152645.55</v>
      </c>
      <c r="F118" s="137">
        <f t="shared" si="1"/>
        <v>13654.449999999953</v>
      </c>
    </row>
    <row r="119" spans="1:6" x14ac:dyDescent="0.2">
      <c r="A119" s="132" t="s">
        <v>447</v>
      </c>
      <c r="B119" s="133" t="s">
        <v>370</v>
      </c>
      <c r="C119" s="134" t="s">
        <v>538</v>
      </c>
      <c r="D119" s="135">
        <v>1166300</v>
      </c>
      <c r="E119" s="136">
        <v>1152645.55</v>
      </c>
      <c r="F119" s="137">
        <f t="shared" si="1"/>
        <v>13654.449999999953</v>
      </c>
    </row>
    <row r="120" spans="1:6" ht="73.900000000000006" customHeight="1" x14ac:dyDescent="0.2">
      <c r="A120" s="132" t="s">
        <v>452</v>
      </c>
      <c r="B120" s="133" t="s">
        <v>370</v>
      </c>
      <c r="C120" s="134" t="s">
        <v>539</v>
      </c>
      <c r="D120" s="135">
        <v>3500</v>
      </c>
      <c r="E120" s="136">
        <v>3448</v>
      </c>
      <c r="F120" s="137">
        <f t="shared" si="1"/>
        <v>52</v>
      </c>
    </row>
    <row r="121" spans="1:6" x14ac:dyDescent="0.2">
      <c r="A121" s="132" t="s">
        <v>497</v>
      </c>
      <c r="B121" s="133" t="s">
        <v>370</v>
      </c>
      <c r="C121" s="134" t="s">
        <v>540</v>
      </c>
      <c r="D121" s="135">
        <v>3500</v>
      </c>
      <c r="E121" s="136">
        <v>3448</v>
      </c>
      <c r="F121" s="137">
        <f t="shared" si="1"/>
        <v>52</v>
      </c>
    </row>
    <row r="122" spans="1:6" ht="73.900000000000006" customHeight="1" x14ac:dyDescent="0.2">
      <c r="A122" s="132" t="s">
        <v>456</v>
      </c>
      <c r="B122" s="133" t="s">
        <v>370</v>
      </c>
      <c r="C122" s="134" t="s">
        <v>541</v>
      </c>
      <c r="D122" s="135">
        <v>65200</v>
      </c>
      <c r="E122" s="136">
        <v>65075</v>
      </c>
      <c r="F122" s="137">
        <f t="shared" si="1"/>
        <v>125</v>
      </c>
    </row>
    <row r="123" spans="1:6" x14ac:dyDescent="0.2">
      <c r="A123" s="132" t="s">
        <v>383</v>
      </c>
      <c r="B123" s="133" t="s">
        <v>370</v>
      </c>
      <c r="C123" s="134" t="s">
        <v>542</v>
      </c>
      <c r="D123" s="135">
        <v>26000</v>
      </c>
      <c r="E123" s="136">
        <v>26000</v>
      </c>
      <c r="F123" s="137" t="str">
        <f t="shared" si="1"/>
        <v>-</v>
      </c>
    </row>
    <row r="124" spans="1:6" x14ac:dyDescent="0.2">
      <c r="A124" s="132" t="s">
        <v>497</v>
      </c>
      <c r="B124" s="133" t="s">
        <v>370</v>
      </c>
      <c r="C124" s="134" t="s">
        <v>543</v>
      </c>
      <c r="D124" s="135">
        <v>39200</v>
      </c>
      <c r="E124" s="136">
        <v>39075</v>
      </c>
      <c r="F124" s="137">
        <f t="shared" si="1"/>
        <v>125</v>
      </c>
    </row>
    <row r="125" spans="1:6" ht="61.5" customHeight="1" x14ac:dyDescent="0.2">
      <c r="A125" s="132" t="s">
        <v>544</v>
      </c>
      <c r="B125" s="133" t="s">
        <v>370</v>
      </c>
      <c r="C125" s="134" t="s">
        <v>545</v>
      </c>
      <c r="D125" s="135">
        <v>657600</v>
      </c>
      <c r="E125" s="136">
        <v>644122.55000000005</v>
      </c>
      <c r="F125" s="137">
        <f t="shared" si="1"/>
        <v>13477.449999999953</v>
      </c>
    </row>
    <row r="126" spans="1:6" ht="36.950000000000003" customHeight="1" x14ac:dyDescent="0.2">
      <c r="A126" s="132" t="s">
        <v>546</v>
      </c>
      <c r="B126" s="133" t="s">
        <v>370</v>
      </c>
      <c r="C126" s="134" t="s">
        <v>547</v>
      </c>
      <c r="D126" s="135">
        <v>286800</v>
      </c>
      <c r="E126" s="136">
        <v>273369.55</v>
      </c>
      <c r="F126" s="137">
        <f t="shared" si="1"/>
        <v>13430.450000000012</v>
      </c>
    </row>
    <row r="127" spans="1:6" x14ac:dyDescent="0.2">
      <c r="A127" s="132" t="s">
        <v>511</v>
      </c>
      <c r="B127" s="133" t="s">
        <v>370</v>
      </c>
      <c r="C127" s="134" t="s">
        <v>548</v>
      </c>
      <c r="D127" s="135">
        <v>370800</v>
      </c>
      <c r="E127" s="136">
        <v>370753</v>
      </c>
      <c r="F127" s="137">
        <f t="shared" si="1"/>
        <v>47</v>
      </c>
    </row>
    <row r="128" spans="1:6" ht="49.15" customHeight="1" x14ac:dyDescent="0.2">
      <c r="A128" s="132" t="s">
        <v>549</v>
      </c>
      <c r="B128" s="133" t="s">
        <v>370</v>
      </c>
      <c r="C128" s="134" t="s">
        <v>550</v>
      </c>
      <c r="D128" s="135">
        <v>440000</v>
      </c>
      <c r="E128" s="136">
        <v>440000</v>
      </c>
      <c r="F128" s="137" t="str">
        <f t="shared" si="1"/>
        <v>-</v>
      </c>
    </row>
    <row r="129" spans="1:6" x14ac:dyDescent="0.2">
      <c r="A129" s="132" t="s">
        <v>511</v>
      </c>
      <c r="B129" s="133" t="s">
        <v>370</v>
      </c>
      <c r="C129" s="134" t="s">
        <v>551</v>
      </c>
      <c r="D129" s="135">
        <v>440000</v>
      </c>
      <c r="E129" s="136">
        <v>440000</v>
      </c>
      <c r="F129" s="137" t="str">
        <f t="shared" si="1"/>
        <v>-</v>
      </c>
    </row>
    <row r="130" spans="1:6" ht="24.6" customHeight="1" x14ac:dyDescent="0.2">
      <c r="A130" s="120" t="s">
        <v>552</v>
      </c>
      <c r="B130" s="121" t="s">
        <v>370</v>
      </c>
      <c r="C130" s="122" t="s">
        <v>553</v>
      </c>
      <c r="D130" s="123">
        <v>3238800</v>
      </c>
      <c r="E130" s="124">
        <v>3238800</v>
      </c>
      <c r="F130" s="125" t="str">
        <f t="shared" si="1"/>
        <v>-</v>
      </c>
    </row>
    <row r="131" spans="1:6" ht="49.15" customHeight="1" x14ac:dyDescent="0.2">
      <c r="A131" s="132" t="s">
        <v>554</v>
      </c>
      <c r="B131" s="133" t="s">
        <v>370</v>
      </c>
      <c r="C131" s="134" t="s">
        <v>555</v>
      </c>
      <c r="D131" s="135">
        <v>3238800</v>
      </c>
      <c r="E131" s="136">
        <v>3238800</v>
      </c>
      <c r="F131" s="137" t="str">
        <f t="shared" si="1"/>
        <v>-</v>
      </c>
    </row>
    <row r="132" spans="1:6" ht="73.900000000000006" customHeight="1" x14ac:dyDescent="0.2">
      <c r="A132" s="132" t="s">
        <v>483</v>
      </c>
      <c r="B132" s="133" t="s">
        <v>370</v>
      </c>
      <c r="C132" s="134" t="s">
        <v>556</v>
      </c>
      <c r="D132" s="135">
        <v>3238800</v>
      </c>
      <c r="E132" s="136">
        <v>3238800</v>
      </c>
      <c r="F132" s="137" t="str">
        <f t="shared" si="1"/>
        <v>-</v>
      </c>
    </row>
    <row r="133" spans="1:6" x14ac:dyDescent="0.2">
      <c r="A133" s="132" t="s">
        <v>485</v>
      </c>
      <c r="B133" s="133" t="s">
        <v>370</v>
      </c>
      <c r="C133" s="134" t="s">
        <v>557</v>
      </c>
      <c r="D133" s="135">
        <v>7200</v>
      </c>
      <c r="E133" s="136">
        <v>7200</v>
      </c>
      <c r="F133" s="137" t="str">
        <f t="shared" si="1"/>
        <v>-</v>
      </c>
    </row>
    <row r="134" spans="1:6" ht="110.65" customHeight="1" x14ac:dyDescent="0.2">
      <c r="A134" s="138" t="s">
        <v>487</v>
      </c>
      <c r="B134" s="133" t="s">
        <v>370</v>
      </c>
      <c r="C134" s="134" t="s">
        <v>558</v>
      </c>
      <c r="D134" s="135">
        <v>7200</v>
      </c>
      <c r="E134" s="136">
        <v>7200</v>
      </c>
      <c r="F134" s="137" t="str">
        <f t="shared" si="1"/>
        <v>-</v>
      </c>
    </row>
    <row r="135" spans="1:6" x14ac:dyDescent="0.2">
      <c r="A135" s="132" t="s">
        <v>383</v>
      </c>
      <c r="B135" s="133" t="s">
        <v>370</v>
      </c>
      <c r="C135" s="134" t="s">
        <v>559</v>
      </c>
      <c r="D135" s="135">
        <v>7200</v>
      </c>
      <c r="E135" s="136">
        <v>7200</v>
      </c>
      <c r="F135" s="137" t="str">
        <f t="shared" si="1"/>
        <v>-</v>
      </c>
    </row>
    <row r="136" spans="1:6" ht="24.6" customHeight="1" x14ac:dyDescent="0.2">
      <c r="A136" s="132" t="s">
        <v>560</v>
      </c>
      <c r="B136" s="133" t="s">
        <v>370</v>
      </c>
      <c r="C136" s="134" t="s">
        <v>561</v>
      </c>
      <c r="D136" s="135">
        <v>3231600</v>
      </c>
      <c r="E136" s="136">
        <v>3231600</v>
      </c>
      <c r="F136" s="137" t="str">
        <f t="shared" si="1"/>
        <v>-</v>
      </c>
    </row>
    <row r="137" spans="1:6" ht="123" customHeight="1" x14ac:dyDescent="0.2">
      <c r="A137" s="138" t="s">
        <v>562</v>
      </c>
      <c r="B137" s="133" t="s">
        <v>370</v>
      </c>
      <c r="C137" s="134" t="s">
        <v>563</v>
      </c>
      <c r="D137" s="135">
        <v>20400</v>
      </c>
      <c r="E137" s="136">
        <v>20400</v>
      </c>
      <c r="F137" s="137" t="str">
        <f t="shared" si="1"/>
        <v>-</v>
      </c>
    </row>
    <row r="138" spans="1:6" x14ac:dyDescent="0.2">
      <c r="A138" s="132" t="s">
        <v>383</v>
      </c>
      <c r="B138" s="133" t="s">
        <v>370</v>
      </c>
      <c r="C138" s="134" t="s">
        <v>564</v>
      </c>
      <c r="D138" s="135">
        <v>20400</v>
      </c>
      <c r="E138" s="136">
        <v>20400</v>
      </c>
      <c r="F138" s="137" t="str">
        <f t="shared" si="1"/>
        <v>-</v>
      </c>
    </row>
    <row r="139" spans="1:6" ht="196.9" customHeight="1" x14ac:dyDescent="0.2">
      <c r="A139" s="138" t="s">
        <v>565</v>
      </c>
      <c r="B139" s="133" t="s">
        <v>370</v>
      </c>
      <c r="C139" s="134" t="s">
        <v>566</v>
      </c>
      <c r="D139" s="135">
        <v>3211200</v>
      </c>
      <c r="E139" s="136">
        <v>3211200</v>
      </c>
      <c r="F139" s="137" t="str">
        <f t="shared" si="1"/>
        <v>-</v>
      </c>
    </row>
    <row r="140" spans="1:6" x14ac:dyDescent="0.2">
      <c r="A140" s="132" t="s">
        <v>118</v>
      </c>
      <c r="B140" s="133" t="s">
        <v>370</v>
      </c>
      <c r="C140" s="134" t="s">
        <v>567</v>
      </c>
      <c r="D140" s="135">
        <v>3211200</v>
      </c>
      <c r="E140" s="136">
        <v>3211200</v>
      </c>
      <c r="F140" s="137" t="str">
        <f t="shared" si="1"/>
        <v>-</v>
      </c>
    </row>
    <row r="141" spans="1:6" ht="21.4" customHeight="1" x14ac:dyDescent="0.2">
      <c r="A141" s="120" t="s">
        <v>568</v>
      </c>
      <c r="B141" s="121" t="s">
        <v>370</v>
      </c>
      <c r="C141" s="122" t="s">
        <v>569</v>
      </c>
      <c r="D141" s="123">
        <v>65008600</v>
      </c>
      <c r="E141" s="124">
        <v>61181376.770000003</v>
      </c>
      <c r="F141" s="125">
        <f t="shared" si="1"/>
        <v>3827223.2299999967</v>
      </c>
    </row>
    <row r="142" spans="1:6" x14ac:dyDescent="0.2">
      <c r="A142" s="132" t="s">
        <v>570</v>
      </c>
      <c r="B142" s="133" t="s">
        <v>370</v>
      </c>
      <c r="C142" s="134" t="s">
        <v>571</v>
      </c>
      <c r="D142" s="135">
        <v>63965100</v>
      </c>
      <c r="E142" s="136">
        <v>60143566.770000003</v>
      </c>
      <c r="F142" s="137">
        <f t="shared" si="1"/>
        <v>3821533.2299999967</v>
      </c>
    </row>
    <row r="143" spans="1:6" ht="36.950000000000003" customHeight="1" x14ac:dyDescent="0.2">
      <c r="A143" s="132" t="s">
        <v>572</v>
      </c>
      <c r="B143" s="133" t="s">
        <v>370</v>
      </c>
      <c r="C143" s="134" t="s">
        <v>573</v>
      </c>
      <c r="D143" s="135">
        <v>63965100</v>
      </c>
      <c r="E143" s="136">
        <v>60143566.770000003</v>
      </c>
      <c r="F143" s="137">
        <f t="shared" ref="F143:F206" si="2">IF(OR(D143="-",IF(E143="-",0,E143)&gt;=IF(D143="-",0,D143)),"-",IF(D143="-",0,D143)-IF(E143="-",0,E143))</f>
        <v>3821533.2299999967</v>
      </c>
    </row>
    <row r="144" spans="1:6" ht="36.950000000000003" customHeight="1" x14ac:dyDescent="0.2">
      <c r="A144" s="132" t="s">
        <v>574</v>
      </c>
      <c r="B144" s="133" t="s">
        <v>370</v>
      </c>
      <c r="C144" s="134" t="s">
        <v>575</v>
      </c>
      <c r="D144" s="135">
        <v>60165500</v>
      </c>
      <c r="E144" s="136">
        <v>56640503.32</v>
      </c>
      <c r="F144" s="137">
        <f t="shared" si="2"/>
        <v>3524996.6799999997</v>
      </c>
    </row>
    <row r="145" spans="1:6" ht="110.65" customHeight="1" x14ac:dyDescent="0.2">
      <c r="A145" s="138" t="s">
        <v>576</v>
      </c>
      <c r="B145" s="133" t="s">
        <v>370</v>
      </c>
      <c r="C145" s="134" t="s">
        <v>577</v>
      </c>
      <c r="D145" s="135">
        <v>35609700</v>
      </c>
      <c r="E145" s="136">
        <v>34956056.109999999</v>
      </c>
      <c r="F145" s="137">
        <f t="shared" si="2"/>
        <v>653643.8900000006</v>
      </c>
    </row>
    <row r="146" spans="1:6" x14ac:dyDescent="0.2">
      <c r="A146" s="132" t="s">
        <v>383</v>
      </c>
      <c r="B146" s="133" t="s">
        <v>370</v>
      </c>
      <c r="C146" s="134" t="s">
        <v>578</v>
      </c>
      <c r="D146" s="135">
        <v>35609700</v>
      </c>
      <c r="E146" s="136">
        <v>34956056.109999999</v>
      </c>
      <c r="F146" s="137">
        <f t="shared" si="2"/>
        <v>653643.8900000006</v>
      </c>
    </row>
    <row r="147" spans="1:6" ht="110.65" customHeight="1" x14ac:dyDescent="0.2">
      <c r="A147" s="138" t="s">
        <v>579</v>
      </c>
      <c r="B147" s="133" t="s">
        <v>370</v>
      </c>
      <c r="C147" s="134" t="s">
        <v>580</v>
      </c>
      <c r="D147" s="135">
        <v>8091600</v>
      </c>
      <c r="E147" s="136">
        <v>7937866.5099999998</v>
      </c>
      <c r="F147" s="137">
        <f t="shared" si="2"/>
        <v>153733.49000000022</v>
      </c>
    </row>
    <row r="148" spans="1:6" x14ac:dyDescent="0.2">
      <c r="A148" s="132" t="s">
        <v>383</v>
      </c>
      <c r="B148" s="133" t="s">
        <v>370</v>
      </c>
      <c r="C148" s="134" t="s">
        <v>581</v>
      </c>
      <c r="D148" s="135">
        <v>8091600</v>
      </c>
      <c r="E148" s="136">
        <v>7937866.5099999998</v>
      </c>
      <c r="F148" s="137">
        <f t="shared" si="2"/>
        <v>153733.49000000022</v>
      </c>
    </row>
    <row r="149" spans="1:6" ht="147.6" customHeight="1" x14ac:dyDescent="0.2">
      <c r="A149" s="138" t="s">
        <v>582</v>
      </c>
      <c r="B149" s="133" t="s">
        <v>370</v>
      </c>
      <c r="C149" s="134" t="s">
        <v>583</v>
      </c>
      <c r="D149" s="135">
        <v>1129000</v>
      </c>
      <c r="E149" s="136">
        <v>200000</v>
      </c>
      <c r="F149" s="137">
        <f t="shared" si="2"/>
        <v>929000</v>
      </c>
    </row>
    <row r="150" spans="1:6" ht="36.950000000000003" customHeight="1" x14ac:dyDescent="0.2">
      <c r="A150" s="132" t="s">
        <v>584</v>
      </c>
      <c r="B150" s="133" t="s">
        <v>370</v>
      </c>
      <c r="C150" s="134" t="s">
        <v>585</v>
      </c>
      <c r="D150" s="135">
        <v>1030000</v>
      </c>
      <c r="E150" s="136">
        <v>200000</v>
      </c>
      <c r="F150" s="137">
        <f t="shared" si="2"/>
        <v>830000</v>
      </c>
    </row>
    <row r="151" spans="1:6" ht="49.15" customHeight="1" x14ac:dyDescent="0.2">
      <c r="A151" s="132" t="s">
        <v>586</v>
      </c>
      <c r="B151" s="133" t="s">
        <v>370</v>
      </c>
      <c r="C151" s="134" t="s">
        <v>587</v>
      </c>
      <c r="D151" s="135">
        <v>99000</v>
      </c>
      <c r="E151" s="136" t="s">
        <v>40</v>
      </c>
      <c r="F151" s="137">
        <f t="shared" si="2"/>
        <v>99000</v>
      </c>
    </row>
    <row r="152" spans="1:6" ht="123" customHeight="1" x14ac:dyDescent="0.2">
      <c r="A152" s="138" t="s">
        <v>588</v>
      </c>
      <c r="B152" s="133" t="s">
        <v>370</v>
      </c>
      <c r="C152" s="134" t="s">
        <v>589</v>
      </c>
      <c r="D152" s="135">
        <v>1327300</v>
      </c>
      <c r="E152" s="136">
        <v>960809</v>
      </c>
      <c r="F152" s="137">
        <f t="shared" si="2"/>
        <v>366491</v>
      </c>
    </row>
    <row r="153" spans="1:6" ht="36.950000000000003" customHeight="1" x14ac:dyDescent="0.2">
      <c r="A153" s="132" t="s">
        <v>584</v>
      </c>
      <c r="B153" s="133" t="s">
        <v>370</v>
      </c>
      <c r="C153" s="134" t="s">
        <v>590</v>
      </c>
      <c r="D153" s="135">
        <v>1327300</v>
      </c>
      <c r="E153" s="136">
        <v>960809</v>
      </c>
      <c r="F153" s="137">
        <f t="shared" si="2"/>
        <v>366491</v>
      </c>
    </row>
    <row r="154" spans="1:6" ht="123" customHeight="1" x14ac:dyDescent="0.2">
      <c r="A154" s="138" t="s">
        <v>591</v>
      </c>
      <c r="B154" s="133" t="s">
        <v>370</v>
      </c>
      <c r="C154" s="134" t="s">
        <v>592</v>
      </c>
      <c r="D154" s="135">
        <v>24300</v>
      </c>
      <c r="E154" s="136">
        <v>24276</v>
      </c>
      <c r="F154" s="137">
        <f t="shared" si="2"/>
        <v>24</v>
      </c>
    </row>
    <row r="155" spans="1:6" x14ac:dyDescent="0.2">
      <c r="A155" s="132" t="s">
        <v>383</v>
      </c>
      <c r="B155" s="133" t="s">
        <v>370</v>
      </c>
      <c r="C155" s="134" t="s">
        <v>593</v>
      </c>
      <c r="D155" s="135">
        <v>24300</v>
      </c>
      <c r="E155" s="136">
        <v>24276</v>
      </c>
      <c r="F155" s="137">
        <f t="shared" si="2"/>
        <v>24</v>
      </c>
    </row>
    <row r="156" spans="1:6" ht="110.65" customHeight="1" x14ac:dyDescent="0.2">
      <c r="A156" s="138" t="s">
        <v>594</v>
      </c>
      <c r="B156" s="133" t="s">
        <v>370</v>
      </c>
      <c r="C156" s="134" t="s">
        <v>595</v>
      </c>
      <c r="D156" s="135">
        <v>13904200</v>
      </c>
      <c r="E156" s="136">
        <v>12561495.699999999</v>
      </c>
      <c r="F156" s="137">
        <f t="shared" si="2"/>
        <v>1342704.3000000007</v>
      </c>
    </row>
    <row r="157" spans="1:6" x14ac:dyDescent="0.2">
      <c r="A157" s="132" t="s">
        <v>383</v>
      </c>
      <c r="B157" s="133" t="s">
        <v>370</v>
      </c>
      <c r="C157" s="134" t="s">
        <v>596</v>
      </c>
      <c r="D157" s="135">
        <v>13904200</v>
      </c>
      <c r="E157" s="136">
        <v>12561495.699999999</v>
      </c>
      <c r="F157" s="137">
        <f t="shared" si="2"/>
        <v>1342704.3000000007</v>
      </c>
    </row>
    <row r="158" spans="1:6" ht="98.45" customHeight="1" x14ac:dyDescent="0.2">
      <c r="A158" s="138" t="s">
        <v>597</v>
      </c>
      <c r="B158" s="133" t="s">
        <v>370</v>
      </c>
      <c r="C158" s="134" t="s">
        <v>598</v>
      </c>
      <c r="D158" s="135">
        <v>79400</v>
      </c>
      <c r="E158" s="136" t="s">
        <v>40</v>
      </c>
      <c r="F158" s="137">
        <f t="shared" si="2"/>
        <v>79400</v>
      </c>
    </row>
    <row r="159" spans="1:6" ht="49.15" customHeight="1" x14ac:dyDescent="0.2">
      <c r="A159" s="132" t="s">
        <v>586</v>
      </c>
      <c r="B159" s="133" t="s">
        <v>370</v>
      </c>
      <c r="C159" s="134" t="s">
        <v>599</v>
      </c>
      <c r="D159" s="135">
        <v>79400</v>
      </c>
      <c r="E159" s="136" t="s">
        <v>40</v>
      </c>
      <c r="F159" s="137">
        <f t="shared" si="2"/>
        <v>79400</v>
      </c>
    </row>
    <row r="160" spans="1:6" ht="36.950000000000003" customHeight="1" x14ac:dyDescent="0.2">
      <c r="A160" s="132" t="s">
        <v>600</v>
      </c>
      <c r="B160" s="133" t="s">
        <v>370</v>
      </c>
      <c r="C160" s="134" t="s">
        <v>601</v>
      </c>
      <c r="D160" s="135">
        <v>3799600</v>
      </c>
      <c r="E160" s="136">
        <v>3503063.45</v>
      </c>
      <c r="F160" s="137">
        <f t="shared" si="2"/>
        <v>296536.54999999981</v>
      </c>
    </row>
    <row r="161" spans="1:6" ht="98.45" customHeight="1" x14ac:dyDescent="0.2">
      <c r="A161" s="138" t="s">
        <v>602</v>
      </c>
      <c r="B161" s="133" t="s">
        <v>370</v>
      </c>
      <c r="C161" s="134" t="s">
        <v>603</v>
      </c>
      <c r="D161" s="135">
        <v>10000</v>
      </c>
      <c r="E161" s="136">
        <v>10000</v>
      </c>
      <c r="F161" s="137" t="str">
        <f t="shared" si="2"/>
        <v>-</v>
      </c>
    </row>
    <row r="162" spans="1:6" x14ac:dyDescent="0.2">
      <c r="A162" s="132" t="s">
        <v>383</v>
      </c>
      <c r="B162" s="133" t="s">
        <v>370</v>
      </c>
      <c r="C162" s="134" t="s">
        <v>604</v>
      </c>
      <c r="D162" s="135">
        <v>10000</v>
      </c>
      <c r="E162" s="136">
        <v>10000</v>
      </c>
      <c r="F162" s="137" t="str">
        <f t="shared" si="2"/>
        <v>-</v>
      </c>
    </row>
    <row r="163" spans="1:6" ht="110.65" customHeight="1" x14ac:dyDescent="0.2">
      <c r="A163" s="138" t="s">
        <v>605</v>
      </c>
      <c r="B163" s="133" t="s">
        <v>370</v>
      </c>
      <c r="C163" s="134" t="s">
        <v>606</v>
      </c>
      <c r="D163" s="135">
        <v>2385800</v>
      </c>
      <c r="E163" s="136">
        <v>2089430.45</v>
      </c>
      <c r="F163" s="137">
        <f t="shared" si="2"/>
        <v>296369.55000000005</v>
      </c>
    </row>
    <row r="164" spans="1:6" x14ac:dyDescent="0.2">
      <c r="A164" s="132" t="s">
        <v>383</v>
      </c>
      <c r="B164" s="133" t="s">
        <v>370</v>
      </c>
      <c r="C164" s="134" t="s">
        <v>607</v>
      </c>
      <c r="D164" s="135">
        <v>2385800</v>
      </c>
      <c r="E164" s="136">
        <v>2089430.45</v>
      </c>
      <c r="F164" s="137">
        <f t="shared" si="2"/>
        <v>296369.55000000005</v>
      </c>
    </row>
    <row r="165" spans="1:6" ht="110.65" customHeight="1" x14ac:dyDescent="0.2">
      <c r="A165" s="138" t="s">
        <v>608</v>
      </c>
      <c r="B165" s="133" t="s">
        <v>370</v>
      </c>
      <c r="C165" s="134" t="s">
        <v>609</v>
      </c>
      <c r="D165" s="135">
        <v>726700</v>
      </c>
      <c r="E165" s="136">
        <v>726533</v>
      </c>
      <c r="F165" s="137">
        <f t="shared" si="2"/>
        <v>167</v>
      </c>
    </row>
    <row r="166" spans="1:6" x14ac:dyDescent="0.2">
      <c r="A166" s="132" t="s">
        <v>383</v>
      </c>
      <c r="B166" s="133" t="s">
        <v>370</v>
      </c>
      <c r="C166" s="134" t="s">
        <v>610</v>
      </c>
      <c r="D166" s="135">
        <v>726700</v>
      </c>
      <c r="E166" s="136">
        <v>726533</v>
      </c>
      <c r="F166" s="137">
        <f t="shared" si="2"/>
        <v>167</v>
      </c>
    </row>
    <row r="167" spans="1:6" ht="98.45" customHeight="1" x14ac:dyDescent="0.2">
      <c r="A167" s="138" t="s">
        <v>611</v>
      </c>
      <c r="B167" s="133" t="s">
        <v>370</v>
      </c>
      <c r="C167" s="134" t="s">
        <v>612</v>
      </c>
      <c r="D167" s="135">
        <v>677100</v>
      </c>
      <c r="E167" s="136">
        <v>677100</v>
      </c>
      <c r="F167" s="137" t="str">
        <f t="shared" si="2"/>
        <v>-</v>
      </c>
    </row>
    <row r="168" spans="1:6" x14ac:dyDescent="0.2">
      <c r="A168" s="132" t="s">
        <v>383</v>
      </c>
      <c r="B168" s="133" t="s">
        <v>370</v>
      </c>
      <c r="C168" s="134" t="s">
        <v>613</v>
      </c>
      <c r="D168" s="135">
        <v>677100</v>
      </c>
      <c r="E168" s="136">
        <v>677100</v>
      </c>
      <c r="F168" s="137" t="str">
        <f t="shared" si="2"/>
        <v>-</v>
      </c>
    </row>
    <row r="169" spans="1:6" ht="24.6" customHeight="1" x14ac:dyDescent="0.2">
      <c r="A169" s="132" t="s">
        <v>614</v>
      </c>
      <c r="B169" s="133" t="s">
        <v>370</v>
      </c>
      <c r="C169" s="134" t="s">
        <v>615</v>
      </c>
      <c r="D169" s="135">
        <v>1043500</v>
      </c>
      <c r="E169" s="136">
        <v>1037810</v>
      </c>
      <c r="F169" s="137">
        <f t="shared" si="2"/>
        <v>5690</v>
      </c>
    </row>
    <row r="170" spans="1:6" ht="61.5" customHeight="1" x14ac:dyDescent="0.2">
      <c r="A170" s="132" t="s">
        <v>403</v>
      </c>
      <c r="B170" s="133" t="s">
        <v>370</v>
      </c>
      <c r="C170" s="134" t="s">
        <v>616</v>
      </c>
      <c r="D170" s="135">
        <v>34000</v>
      </c>
      <c r="E170" s="136">
        <v>33403</v>
      </c>
      <c r="F170" s="137">
        <f t="shared" si="2"/>
        <v>597</v>
      </c>
    </row>
    <row r="171" spans="1:6" ht="36.950000000000003" customHeight="1" x14ac:dyDescent="0.2">
      <c r="A171" s="132" t="s">
        <v>405</v>
      </c>
      <c r="B171" s="133" t="s">
        <v>370</v>
      </c>
      <c r="C171" s="134" t="s">
        <v>617</v>
      </c>
      <c r="D171" s="135">
        <v>34000</v>
      </c>
      <c r="E171" s="136">
        <v>33403</v>
      </c>
      <c r="F171" s="137">
        <f t="shared" si="2"/>
        <v>597</v>
      </c>
    </row>
    <row r="172" spans="1:6" ht="110.65" customHeight="1" x14ac:dyDescent="0.2">
      <c r="A172" s="138" t="s">
        <v>618</v>
      </c>
      <c r="B172" s="133" t="s">
        <v>370</v>
      </c>
      <c r="C172" s="134" t="s">
        <v>619</v>
      </c>
      <c r="D172" s="135">
        <v>34000</v>
      </c>
      <c r="E172" s="136">
        <v>33403</v>
      </c>
      <c r="F172" s="137">
        <f t="shared" si="2"/>
        <v>597</v>
      </c>
    </row>
    <row r="173" spans="1:6" x14ac:dyDescent="0.2">
      <c r="A173" s="132" t="s">
        <v>383</v>
      </c>
      <c r="B173" s="133" t="s">
        <v>370</v>
      </c>
      <c r="C173" s="134" t="s">
        <v>620</v>
      </c>
      <c r="D173" s="135">
        <v>34000</v>
      </c>
      <c r="E173" s="136">
        <v>33403</v>
      </c>
      <c r="F173" s="137">
        <f t="shared" si="2"/>
        <v>597</v>
      </c>
    </row>
    <row r="174" spans="1:6" ht="49.15" customHeight="1" x14ac:dyDescent="0.2">
      <c r="A174" s="132" t="s">
        <v>621</v>
      </c>
      <c r="B174" s="133" t="s">
        <v>370</v>
      </c>
      <c r="C174" s="134" t="s">
        <v>622</v>
      </c>
      <c r="D174" s="135">
        <v>396000</v>
      </c>
      <c r="E174" s="136">
        <v>395980</v>
      </c>
      <c r="F174" s="137">
        <f t="shared" si="2"/>
        <v>20</v>
      </c>
    </row>
    <row r="175" spans="1:6" ht="24.6" customHeight="1" x14ac:dyDescent="0.2">
      <c r="A175" s="132" t="s">
        <v>623</v>
      </c>
      <c r="B175" s="133" t="s">
        <v>370</v>
      </c>
      <c r="C175" s="134" t="s">
        <v>624</v>
      </c>
      <c r="D175" s="135">
        <v>396000</v>
      </c>
      <c r="E175" s="136">
        <v>395980</v>
      </c>
      <c r="F175" s="137">
        <f t="shared" si="2"/>
        <v>20</v>
      </c>
    </row>
    <row r="176" spans="1:6" ht="86.1" customHeight="1" x14ac:dyDescent="0.2">
      <c r="A176" s="138" t="s">
        <v>625</v>
      </c>
      <c r="B176" s="133" t="s">
        <v>370</v>
      </c>
      <c r="C176" s="134" t="s">
        <v>626</v>
      </c>
      <c r="D176" s="135">
        <v>396000</v>
      </c>
      <c r="E176" s="136">
        <v>395980</v>
      </c>
      <c r="F176" s="137">
        <f t="shared" si="2"/>
        <v>20</v>
      </c>
    </row>
    <row r="177" spans="1:6" x14ac:dyDescent="0.2">
      <c r="A177" s="132" t="s">
        <v>383</v>
      </c>
      <c r="B177" s="133" t="s">
        <v>370</v>
      </c>
      <c r="C177" s="134" t="s">
        <v>627</v>
      </c>
      <c r="D177" s="135">
        <v>396000</v>
      </c>
      <c r="E177" s="136">
        <v>395980</v>
      </c>
      <c r="F177" s="137">
        <f t="shared" si="2"/>
        <v>20</v>
      </c>
    </row>
    <row r="178" spans="1:6" ht="36.950000000000003" customHeight="1" x14ac:dyDescent="0.2">
      <c r="A178" s="132" t="s">
        <v>524</v>
      </c>
      <c r="B178" s="133" t="s">
        <v>370</v>
      </c>
      <c r="C178" s="134" t="s">
        <v>628</v>
      </c>
      <c r="D178" s="135">
        <v>613500</v>
      </c>
      <c r="E178" s="136">
        <v>608427</v>
      </c>
      <c r="F178" s="137">
        <f t="shared" si="2"/>
        <v>5073</v>
      </c>
    </row>
    <row r="179" spans="1:6" ht="36.950000000000003" customHeight="1" x14ac:dyDescent="0.2">
      <c r="A179" s="132" t="s">
        <v>526</v>
      </c>
      <c r="B179" s="133" t="s">
        <v>370</v>
      </c>
      <c r="C179" s="134" t="s">
        <v>629</v>
      </c>
      <c r="D179" s="135">
        <v>213500</v>
      </c>
      <c r="E179" s="136">
        <v>208427</v>
      </c>
      <c r="F179" s="137">
        <f t="shared" si="2"/>
        <v>5073</v>
      </c>
    </row>
    <row r="180" spans="1:6" ht="123" customHeight="1" x14ac:dyDescent="0.2">
      <c r="A180" s="138" t="s">
        <v>630</v>
      </c>
      <c r="B180" s="133" t="s">
        <v>370</v>
      </c>
      <c r="C180" s="134" t="s">
        <v>631</v>
      </c>
      <c r="D180" s="135">
        <v>213500</v>
      </c>
      <c r="E180" s="136">
        <v>208427</v>
      </c>
      <c r="F180" s="137">
        <f t="shared" si="2"/>
        <v>5073</v>
      </c>
    </row>
    <row r="181" spans="1:6" x14ac:dyDescent="0.2">
      <c r="A181" s="132" t="s">
        <v>383</v>
      </c>
      <c r="B181" s="133" t="s">
        <v>370</v>
      </c>
      <c r="C181" s="134" t="s">
        <v>632</v>
      </c>
      <c r="D181" s="135">
        <v>213500</v>
      </c>
      <c r="E181" s="136">
        <v>208427</v>
      </c>
      <c r="F181" s="137">
        <f t="shared" si="2"/>
        <v>5073</v>
      </c>
    </row>
    <row r="182" spans="1:6" x14ac:dyDescent="0.2">
      <c r="A182" s="132" t="s">
        <v>633</v>
      </c>
      <c r="B182" s="133" t="s">
        <v>370</v>
      </c>
      <c r="C182" s="134" t="s">
        <v>634</v>
      </c>
      <c r="D182" s="135">
        <v>400000</v>
      </c>
      <c r="E182" s="136">
        <v>400000</v>
      </c>
      <c r="F182" s="137" t="str">
        <f t="shared" si="2"/>
        <v>-</v>
      </c>
    </row>
    <row r="183" spans="1:6" ht="86.1" customHeight="1" x14ac:dyDescent="0.2">
      <c r="A183" s="132" t="s">
        <v>635</v>
      </c>
      <c r="B183" s="133" t="s">
        <v>370</v>
      </c>
      <c r="C183" s="134" t="s">
        <v>636</v>
      </c>
      <c r="D183" s="135">
        <v>400000</v>
      </c>
      <c r="E183" s="136">
        <v>400000</v>
      </c>
      <c r="F183" s="137" t="str">
        <f t="shared" si="2"/>
        <v>-</v>
      </c>
    </row>
    <row r="184" spans="1:6" x14ac:dyDescent="0.2">
      <c r="A184" s="132" t="s">
        <v>383</v>
      </c>
      <c r="B184" s="133" t="s">
        <v>370</v>
      </c>
      <c r="C184" s="134" t="s">
        <v>637</v>
      </c>
      <c r="D184" s="135">
        <v>400000</v>
      </c>
      <c r="E184" s="136">
        <v>400000</v>
      </c>
      <c r="F184" s="137" t="str">
        <f t="shared" si="2"/>
        <v>-</v>
      </c>
    </row>
    <row r="185" spans="1:6" ht="21.4" customHeight="1" x14ac:dyDescent="0.2">
      <c r="A185" s="120" t="s">
        <v>638</v>
      </c>
      <c r="B185" s="121" t="s">
        <v>370</v>
      </c>
      <c r="C185" s="122" t="s">
        <v>639</v>
      </c>
      <c r="D185" s="123">
        <v>154565200</v>
      </c>
      <c r="E185" s="124">
        <v>105871100.48999999</v>
      </c>
      <c r="F185" s="125">
        <f t="shared" si="2"/>
        <v>48694099.510000005</v>
      </c>
    </row>
    <row r="186" spans="1:6" x14ac:dyDescent="0.2">
      <c r="A186" s="132" t="s">
        <v>640</v>
      </c>
      <c r="B186" s="133" t="s">
        <v>370</v>
      </c>
      <c r="C186" s="134" t="s">
        <v>641</v>
      </c>
      <c r="D186" s="135">
        <v>52883600</v>
      </c>
      <c r="E186" s="136">
        <v>10233505.189999999</v>
      </c>
      <c r="F186" s="137">
        <f t="shared" si="2"/>
        <v>42650094.810000002</v>
      </c>
    </row>
    <row r="187" spans="1:6" ht="61.5" customHeight="1" x14ac:dyDescent="0.2">
      <c r="A187" s="132" t="s">
        <v>642</v>
      </c>
      <c r="B187" s="133" t="s">
        <v>370</v>
      </c>
      <c r="C187" s="134" t="s">
        <v>643</v>
      </c>
      <c r="D187" s="135">
        <v>48403200</v>
      </c>
      <c r="E187" s="136">
        <v>7058430.7300000004</v>
      </c>
      <c r="F187" s="137">
        <f t="shared" si="2"/>
        <v>41344769.269999996</v>
      </c>
    </row>
    <row r="188" spans="1:6" ht="24.6" customHeight="1" x14ac:dyDescent="0.2">
      <c r="A188" s="132" t="s">
        <v>644</v>
      </c>
      <c r="B188" s="133" t="s">
        <v>370</v>
      </c>
      <c r="C188" s="134" t="s">
        <v>645</v>
      </c>
      <c r="D188" s="135">
        <v>6093700</v>
      </c>
      <c r="E188" s="136">
        <v>6093500</v>
      </c>
      <c r="F188" s="137">
        <f t="shared" si="2"/>
        <v>200</v>
      </c>
    </row>
    <row r="189" spans="1:6" ht="110.65" customHeight="1" x14ac:dyDescent="0.2">
      <c r="A189" s="138" t="s">
        <v>646</v>
      </c>
      <c r="B189" s="133" t="s">
        <v>370</v>
      </c>
      <c r="C189" s="134" t="s">
        <v>647</v>
      </c>
      <c r="D189" s="135">
        <v>15000</v>
      </c>
      <c r="E189" s="136">
        <v>15000</v>
      </c>
      <c r="F189" s="137" t="str">
        <f t="shared" si="2"/>
        <v>-</v>
      </c>
    </row>
    <row r="190" spans="1:6" x14ac:dyDescent="0.2">
      <c r="A190" s="132" t="s">
        <v>383</v>
      </c>
      <c r="B190" s="133" t="s">
        <v>370</v>
      </c>
      <c r="C190" s="134" t="s">
        <v>648</v>
      </c>
      <c r="D190" s="135">
        <v>15000</v>
      </c>
      <c r="E190" s="136">
        <v>15000</v>
      </c>
      <c r="F190" s="137" t="str">
        <f t="shared" si="2"/>
        <v>-</v>
      </c>
    </row>
    <row r="191" spans="1:6" ht="209.25" customHeight="1" x14ac:dyDescent="0.2">
      <c r="A191" s="138" t="s">
        <v>649</v>
      </c>
      <c r="B191" s="133" t="s">
        <v>370</v>
      </c>
      <c r="C191" s="134" t="s">
        <v>650</v>
      </c>
      <c r="D191" s="135">
        <v>5957000</v>
      </c>
      <c r="E191" s="136">
        <v>5956930</v>
      </c>
      <c r="F191" s="137">
        <f t="shared" si="2"/>
        <v>70</v>
      </c>
    </row>
    <row r="192" spans="1:6" ht="49.15" customHeight="1" x14ac:dyDescent="0.2">
      <c r="A192" s="132" t="s">
        <v>651</v>
      </c>
      <c r="B192" s="133" t="s">
        <v>370</v>
      </c>
      <c r="C192" s="134" t="s">
        <v>652</v>
      </c>
      <c r="D192" s="135">
        <v>5957000</v>
      </c>
      <c r="E192" s="136">
        <v>5956930</v>
      </c>
      <c r="F192" s="137">
        <f t="shared" si="2"/>
        <v>70</v>
      </c>
    </row>
    <row r="193" spans="1:6" ht="221.45" customHeight="1" x14ac:dyDescent="0.2">
      <c r="A193" s="138" t="s">
        <v>653</v>
      </c>
      <c r="B193" s="133" t="s">
        <v>370</v>
      </c>
      <c r="C193" s="134" t="s">
        <v>654</v>
      </c>
      <c r="D193" s="135">
        <v>115300</v>
      </c>
      <c r="E193" s="136">
        <v>115248.34</v>
      </c>
      <c r="F193" s="137">
        <f t="shared" si="2"/>
        <v>51.660000000003492</v>
      </c>
    </row>
    <row r="194" spans="1:6" ht="49.15" customHeight="1" x14ac:dyDescent="0.2">
      <c r="A194" s="132" t="s">
        <v>651</v>
      </c>
      <c r="B194" s="133" t="s">
        <v>370</v>
      </c>
      <c r="C194" s="134" t="s">
        <v>655</v>
      </c>
      <c r="D194" s="135">
        <v>115300</v>
      </c>
      <c r="E194" s="136">
        <v>115248.34</v>
      </c>
      <c r="F194" s="137">
        <f t="shared" si="2"/>
        <v>51.660000000003492</v>
      </c>
    </row>
    <row r="195" spans="1:6" ht="172.35" customHeight="1" x14ac:dyDescent="0.2">
      <c r="A195" s="138" t="s">
        <v>656</v>
      </c>
      <c r="B195" s="133" t="s">
        <v>370</v>
      </c>
      <c r="C195" s="134" t="s">
        <v>657</v>
      </c>
      <c r="D195" s="135">
        <v>6400</v>
      </c>
      <c r="E195" s="136">
        <v>6321.66</v>
      </c>
      <c r="F195" s="137">
        <f t="shared" si="2"/>
        <v>78.340000000000146</v>
      </c>
    </row>
    <row r="196" spans="1:6" ht="49.15" customHeight="1" x14ac:dyDescent="0.2">
      <c r="A196" s="132" t="s">
        <v>651</v>
      </c>
      <c r="B196" s="133" t="s">
        <v>370</v>
      </c>
      <c r="C196" s="134" t="s">
        <v>658</v>
      </c>
      <c r="D196" s="135">
        <v>6400</v>
      </c>
      <c r="E196" s="136">
        <v>6321.66</v>
      </c>
      <c r="F196" s="137">
        <f t="shared" si="2"/>
        <v>78.340000000000146</v>
      </c>
    </row>
    <row r="197" spans="1:6" ht="24.6" customHeight="1" x14ac:dyDescent="0.2">
      <c r="A197" s="132" t="s">
        <v>659</v>
      </c>
      <c r="B197" s="133" t="s">
        <v>370</v>
      </c>
      <c r="C197" s="134" t="s">
        <v>660</v>
      </c>
      <c r="D197" s="135">
        <v>42309500</v>
      </c>
      <c r="E197" s="136">
        <v>964930.73</v>
      </c>
      <c r="F197" s="137">
        <f t="shared" si="2"/>
        <v>41344569.270000003</v>
      </c>
    </row>
    <row r="198" spans="1:6" ht="123" customHeight="1" x14ac:dyDescent="0.2">
      <c r="A198" s="138" t="s">
        <v>661</v>
      </c>
      <c r="B198" s="133" t="s">
        <v>370</v>
      </c>
      <c r="C198" s="134" t="s">
        <v>662</v>
      </c>
      <c r="D198" s="135">
        <v>579800</v>
      </c>
      <c r="E198" s="136">
        <v>379790.57</v>
      </c>
      <c r="F198" s="137">
        <f t="shared" si="2"/>
        <v>200009.43</v>
      </c>
    </row>
    <row r="199" spans="1:6" x14ac:dyDescent="0.2">
      <c r="A199" s="132" t="s">
        <v>383</v>
      </c>
      <c r="B199" s="133" t="s">
        <v>370</v>
      </c>
      <c r="C199" s="134" t="s">
        <v>663</v>
      </c>
      <c r="D199" s="135">
        <v>579800</v>
      </c>
      <c r="E199" s="136">
        <v>379790.57</v>
      </c>
      <c r="F199" s="137">
        <f t="shared" si="2"/>
        <v>200009.43</v>
      </c>
    </row>
    <row r="200" spans="1:6" ht="135.4" customHeight="1" x14ac:dyDescent="0.2">
      <c r="A200" s="138" t="s">
        <v>664</v>
      </c>
      <c r="B200" s="133" t="s">
        <v>370</v>
      </c>
      <c r="C200" s="134" t="s">
        <v>665</v>
      </c>
      <c r="D200" s="135">
        <v>585200</v>
      </c>
      <c r="E200" s="136">
        <v>585140.16</v>
      </c>
      <c r="F200" s="137">
        <f t="shared" si="2"/>
        <v>59.839999999967404</v>
      </c>
    </row>
    <row r="201" spans="1:6" x14ac:dyDescent="0.2">
      <c r="A201" s="132" t="s">
        <v>383</v>
      </c>
      <c r="B201" s="133" t="s">
        <v>370</v>
      </c>
      <c r="C201" s="134" t="s">
        <v>666</v>
      </c>
      <c r="D201" s="135">
        <v>585200</v>
      </c>
      <c r="E201" s="136">
        <v>585140.16</v>
      </c>
      <c r="F201" s="137">
        <f t="shared" si="2"/>
        <v>59.839999999967404</v>
      </c>
    </row>
    <row r="202" spans="1:6" ht="98.45" customHeight="1" x14ac:dyDescent="0.2">
      <c r="A202" s="138" t="s">
        <v>667</v>
      </c>
      <c r="B202" s="133" t="s">
        <v>370</v>
      </c>
      <c r="C202" s="134" t="s">
        <v>668</v>
      </c>
      <c r="D202" s="135">
        <v>41144500</v>
      </c>
      <c r="E202" s="136" t="s">
        <v>40</v>
      </c>
      <c r="F202" s="137">
        <f t="shared" si="2"/>
        <v>41144500</v>
      </c>
    </row>
    <row r="203" spans="1:6" x14ac:dyDescent="0.2">
      <c r="A203" s="132" t="s">
        <v>383</v>
      </c>
      <c r="B203" s="133" t="s">
        <v>370</v>
      </c>
      <c r="C203" s="134" t="s">
        <v>669</v>
      </c>
      <c r="D203" s="135">
        <v>41144500</v>
      </c>
      <c r="E203" s="136" t="s">
        <v>40</v>
      </c>
      <c r="F203" s="137">
        <f t="shared" si="2"/>
        <v>41144500</v>
      </c>
    </row>
    <row r="204" spans="1:6" ht="61.5" customHeight="1" x14ac:dyDescent="0.2">
      <c r="A204" s="132" t="s">
        <v>670</v>
      </c>
      <c r="B204" s="133" t="s">
        <v>370</v>
      </c>
      <c r="C204" s="134" t="s">
        <v>671</v>
      </c>
      <c r="D204" s="135">
        <v>4268500</v>
      </c>
      <c r="E204" s="136">
        <v>2981017.39</v>
      </c>
      <c r="F204" s="137">
        <f t="shared" si="2"/>
        <v>1287482.6099999999</v>
      </c>
    </row>
    <row r="205" spans="1:6" ht="36.950000000000003" customHeight="1" x14ac:dyDescent="0.2">
      <c r="A205" s="132" t="s">
        <v>672</v>
      </c>
      <c r="B205" s="133" t="s">
        <v>370</v>
      </c>
      <c r="C205" s="134" t="s">
        <v>673</v>
      </c>
      <c r="D205" s="135">
        <v>4268500</v>
      </c>
      <c r="E205" s="136">
        <v>2981017.39</v>
      </c>
      <c r="F205" s="137">
        <f t="shared" si="2"/>
        <v>1287482.6099999999</v>
      </c>
    </row>
    <row r="206" spans="1:6" ht="147.6" customHeight="1" x14ac:dyDescent="0.2">
      <c r="A206" s="138" t="s">
        <v>674</v>
      </c>
      <c r="B206" s="133" t="s">
        <v>370</v>
      </c>
      <c r="C206" s="134" t="s">
        <v>675</v>
      </c>
      <c r="D206" s="135">
        <v>1213400</v>
      </c>
      <c r="E206" s="136">
        <v>37421.57</v>
      </c>
      <c r="F206" s="137">
        <f t="shared" si="2"/>
        <v>1175978.43</v>
      </c>
    </row>
    <row r="207" spans="1:6" ht="61.5" customHeight="1" x14ac:dyDescent="0.2">
      <c r="A207" s="132" t="s">
        <v>676</v>
      </c>
      <c r="B207" s="133" t="s">
        <v>370</v>
      </c>
      <c r="C207" s="134" t="s">
        <v>677</v>
      </c>
      <c r="D207" s="135">
        <v>1213400</v>
      </c>
      <c r="E207" s="136">
        <v>37421.57</v>
      </c>
      <c r="F207" s="137">
        <f t="shared" ref="F207:F270" si="3">IF(OR(D207="-",IF(E207="-",0,E207)&gt;=IF(D207="-",0,D207)),"-",IF(D207="-",0,D207)-IF(E207="-",0,E207))</f>
        <v>1175978.43</v>
      </c>
    </row>
    <row r="208" spans="1:6" ht="110.65" customHeight="1" x14ac:dyDescent="0.2">
      <c r="A208" s="138" t="s">
        <v>678</v>
      </c>
      <c r="B208" s="133" t="s">
        <v>370</v>
      </c>
      <c r="C208" s="134" t="s">
        <v>679</v>
      </c>
      <c r="D208" s="135">
        <v>564100</v>
      </c>
      <c r="E208" s="136">
        <v>507820</v>
      </c>
      <c r="F208" s="137">
        <f t="shared" si="3"/>
        <v>56280</v>
      </c>
    </row>
    <row r="209" spans="1:6" ht="36.950000000000003" customHeight="1" x14ac:dyDescent="0.2">
      <c r="A209" s="132" t="s">
        <v>584</v>
      </c>
      <c r="B209" s="133" t="s">
        <v>370</v>
      </c>
      <c r="C209" s="134" t="s">
        <v>680</v>
      </c>
      <c r="D209" s="135">
        <v>564100</v>
      </c>
      <c r="E209" s="136">
        <v>507820</v>
      </c>
      <c r="F209" s="137">
        <f t="shared" si="3"/>
        <v>56280</v>
      </c>
    </row>
    <row r="210" spans="1:6" ht="135.4" customHeight="1" x14ac:dyDescent="0.2">
      <c r="A210" s="138" t="s">
        <v>681</v>
      </c>
      <c r="B210" s="133" t="s">
        <v>370</v>
      </c>
      <c r="C210" s="134" t="s">
        <v>682</v>
      </c>
      <c r="D210" s="135">
        <v>1531000</v>
      </c>
      <c r="E210" s="136">
        <v>1478647.43</v>
      </c>
      <c r="F210" s="137">
        <f t="shared" si="3"/>
        <v>52352.570000000065</v>
      </c>
    </row>
    <row r="211" spans="1:6" x14ac:dyDescent="0.2">
      <c r="A211" s="132" t="s">
        <v>383</v>
      </c>
      <c r="B211" s="133" t="s">
        <v>370</v>
      </c>
      <c r="C211" s="134" t="s">
        <v>683</v>
      </c>
      <c r="D211" s="135">
        <v>1531000</v>
      </c>
      <c r="E211" s="136">
        <v>1478647.43</v>
      </c>
      <c r="F211" s="137">
        <f t="shared" si="3"/>
        <v>52352.570000000065</v>
      </c>
    </row>
    <row r="212" spans="1:6" ht="110.65" customHeight="1" x14ac:dyDescent="0.2">
      <c r="A212" s="138" t="s">
        <v>684</v>
      </c>
      <c r="B212" s="133" t="s">
        <v>370</v>
      </c>
      <c r="C212" s="134" t="s">
        <v>685</v>
      </c>
      <c r="D212" s="135">
        <v>119300</v>
      </c>
      <c r="E212" s="136">
        <v>116488.39</v>
      </c>
      <c r="F212" s="137">
        <f t="shared" si="3"/>
        <v>2811.6100000000006</v>
      </c>
    </row>
    <row r="213" spans="1:6" x14ac:dyDescent="0.2">
      <c r="A213" s="132" t="s">
        <v>383</v>
      </c>
      <c r="B213" s="133" t="s">
        <v>370</v>
      </c>
      <c r="C213" s="134" t="s">
        <v>686</v>
      </c>
      <c r="D213" s="135">
        <v>119300</v>
      </c>
      <c r="E213" s="136">
        <v>116488.39</v>
      </c>
      <c r="F213" s="137">
        <f t="shared" si="3"/>
        <v>2811.6100000000006</v>
      </c>
    </row>
    <row r="214" spans="1:6" ht="135.4" customHeight="1" x14ac:dyDescent="0.2">
      <c r="A214" s="138" t="s">
        <v>687</v>
      </c>
      <c r="B214" s="133" t="s">
        <v>370</v>
      </c>
      <c r="C214" s="134" t="s">
        <v>688</v>
      </c>
      <c r="D214" s="135">
        <v>840700</v>
      </c>
      <c r="E214" s="136">
        <v>840640</v>
      </c>
      <c r="F214" s="137">
        <f t="shared" si="3"/>
        <v>60</v>
      </c>
    </row>
    <row r="215" spans="1:6" ht="49.15" customHeight="1" x14ac:dyDescent="0.2">
      <c r="A215" s="132" t="s">
        <v>651</v>
      </c>
      <c r="B215" s="133" t="s">
        <v>370</v>
      </c>
      <c r="C215" s="134" t="s">
        <v>689</v>
      </c>
      <c r="D215" s="135">
        <v>840700</v>
      </c>
      <c r="E215" s="136">
        <v>840640</v>
      </c>
      <c r="F215" s="137">
        <f t="shared" si="3"/>
        <v>60</v>
      </c>
    </row>
    <row r="216" spans="1:6" ht="49.15" customHeight="1" x14ac:dyDescent="0.2">
      <c r="A216" s="132" t="s">
        <v>377</v>
      </c>
      <c r="B216" s="133" t="s">
        <v>370</v>
      </c>
      <c r="C216" s="134" t="s">
        <v>690</v>
      </c>
      <c r="D216" s="135">
        <v>36000</v>
      </c>
      <c r="E216" s="136">
        <v>30256.9</v>
      </c>
      <c r="F216" s="137">
        <f t="shared" si="3"/>
        <v>5743.0999999999985</v>
      </c>
    </row>
    <row r="217" spans="1:6" ht="36.950000000000003" customHeight="1" x14ac:dyDescent="0.2">
      <c r="A217" s="132" t="s">
        <v>691</v>
      </c>
      <c r="B217" s="133" t="s">
        <v>370</v>
      </c>
      <c r="C217" s="134" t="s">
        <v>692</v>
      </c>
      <c r="D217" s="135">
        <v>36000</v>
      </c>
      <c r="E217" s="136">
        <v>30256.9</v>
      </c>
      <c r="F217" s="137">
        <f t="shared" si="3"/>
        <v>5743.0999999999985</v>
      </c>
    </row>
    <row r="218" spans="1:6" ht="110.65" customHeight="1" x14ac:dyDescent="0.2">
      <c r="A218" s="138" t="s">
        <v>693</v>
      </c>
      <c r="B218" s="133" t="s">
        <v>370</v>
      </c>
      <c r="C218" s="134" t="s">
        <v>694</v>
      </c>
      <c r="D218" s="135">
        <v>36000</v>
      </c>
      <c r="E218" s="136">
        <v>30256.9</v>
      </c>
      <c r="F218" s="137">
        <f t="shared" si="3"/>
        <v>5743.0999999999985</v>
      </c>
    </row>
    <row r="219" spans="1:6" x14ac:dyDescent="0.2">
      <c r="A219" s="132" t="s">
        <v>383</v>
      </c>
      <c r="B219" s="133" t="s">
        <v>370</v>
      </c>
      <c r="C219" s="134" t="s">
        <v>695</v>
      </c>
      <c r="D219" s="135">
        <v>36000</v>
      </c>
      <c r="E219" s="136">
        <v>30256.9</v>
      </c>
      <c r="F219" s="137">
        <f t="shared" si="3"/>
        <v>5743.0999999999985</v>
      </c>
    </row>
    <row r="220" spans="1:6" ht="36.950000000000003" customHeight="1" x14ac:dyDescent="0.2">
      <c r="A220" s="132" t="s">
        <v>445</v>
      </c>
      <c r="B220" s="133" t="s">
        <v>370</v>
      </c>
      <c r="C220" s="134" t="s">
        <v>696</v>
      </c>
      <c r="D220" s="135">
        <v>175900</v>
      </c>
      <c r="E220" s="136">
        <v>163800.17000000001</v>
      </c>
      <c r="F220" s="137">
        <f t="shared" si="3"/>
        <v>12099.829999999987</v>
      </c>
    </row>
    <row r="221" spans="1:6" x14ac:dyDescent="0.2">
      <c r="A221" s="132" t="s">
        <v>447</v>
      </c>
      <c r="B221" s="133" t="s">
        <v>370</v>
      </c>
      <c r="C221" s="134" t="s">
        <v>697</v>
      </c>
      <c r="D221" s="135">
        <v>175900</v>
      </c>
      <c r="E221" s="136">
        <v>163800.17000000001</v>
      </c>
      <c r="F221" s="137">
        <f t="shared" si="3"/>
        <v>12099.829999999987</v>
      </c>
    </row>
    <row r="222" spans="1:6" ht="49.15" customHeight="1" x14ac:dyDescent="0.2">
      <c r="A222" s="132" t="s">
        <v>549</v>
      </c>
      <c r="B222" s="133" t="s">
        <v>370</v>
      </c>
      <c r="C222" s="134" t="s">
        <v>698</v>
      </c>
      <c r="D222" s="135">
        <v>175900</v>
      </c>
      <c r="E222" s="136">
        <v>163800.17000000001</v>
      </c>
      <c r="F222" s="137">
        <f t="shared" si="3"/>
        <v>12099.829999999987</v>
      </c>
    </row>
    <row r="223" spans="1:6" x14ac:dyDescent="0.2">
      <c r="A223" s="132" t="s">
        <v>383</v>
      </c>
      <c r="B223" s="133" t="s">
        <v>370</v>
      </c>
      <c r="C223" s="134" t="s">
        <v>699</v>
      </c>
      <c r="D223" s="135">
        <v>175900</v>
      </c>
      <c r="E223" s="136">
        <v>163800.17000000001</v>
      </c>
      <c r="F223" s="137">
        <f t="shared" si="3"/>
        <v>12099.829999999987</v>
      </c>
    </row>
    <row r="224" spans="1:6" x14ac:dyDescent="0.2">
      <c r="A224" s="132" t="s">
        <v>700</v>
      </c>
      <c r="B224" s="133" t="s">
        <v>370</v>
      </c>
      <c r="C224" s="134" t="s">
        <v>701</v>
      </c>
      <c r="D224" s="135">
        <v>45084600</v>
      </c>
      <c r="E224" s="136">
        <v>42233270.409999996</v>
      </c>
      <c r="F224" s="137">
        <f t="shared" si="3"/>
        <v>2851329.5900000036</v>
      </c>
    </row>
    <row r="225" spans="1:6" ht="61.5" customHeight="1" x14ac:dyDescent="0.2">
      <c r="A225" s="132" t="s">
        <v>670</v>
      </c>
      <c r="B225" s="133" t="s">
        <v>370</v>
      </c>
      <c r="C225" s="134" t="s">
        <v>702</v>
      </c>
      <c r="D225" s="135">
        <v>45053400</v>
      </c>
      <c r="E225" s="136">
        <v>42202097.409999996</v>
      </c>
      <c r="F225" s="137">
        <f t="shared" si="3"/>
        <v>2851302.5900000036</v>
      </c>
    </row>
    <row r="226" spans="1:6" ht="49.15" customHeight="1" x14ac:dyDescent="0.2">
      <c r="A226" s="132" t="s">
        <v>703</v>
      </c>
      <c r="B226" s="133" t="s">
        <v>370</v>
      </c>
      <c r="C226" s="134" t="s">
        <v>704</v>
      </c>
      <c r="D226" s="135">
        <v>45053400</v>
      </c>
      <c r="E226" s="136">
        <v>42202097.409999996</v>
      </c>
      <c r="F226" s="137">
        <f t="shared" si="3"/>
        <v>2851302.5900000036</v>
      </c>
    </row>
    <row r="227" spans="1:6" ht="147.6" customHeight="1" x14ac:dyDescent="0.2">
      <c r="A227" s="138" t="s">
        <v>705</v>
      </c>
      <c r="B227" s="133" t="s">
        <v>370</v>
      </c>
      <c r="C227" s="134" t="s">
        <v>706</v>
      </c>
      <c r="D227" s="135">
        <v>523900</v>
      </c>
      <c r="E227" s="136">
        <v>523570</v>
      </c>
      <c r="F227" s="137">
        <f t="shared" si="3"/>
        <v>330</v>
      </c>
    </row>
    <row r="228" spans="1:6" x14ac:dyDescent="0.2">
      <c r="A228" s="132" t="s">
        <v>383</v>
      </c>
      <c r="B228" s="133" t="s">
        <v>370</v>
      </c>
      <c r="C228" s="134" t="s">
        <v>707</v>
      </c>
      <c r="D228" s="135">
        <v>523900</v>
      </c>
      <c r="E228" s="136">
        <v>523570</v>
      </c>
      <c r="F228" s="137">
        <f t="shared" si="3"/>
        <v>330</v>
      </c>
    </row>
    <row r="229" spans="1:6" ht="135.4" customHeight="1" x14ac:dyDescent="0.2">
      <c r="A229" s="138" t="s">
        <v>708</v>
      </c>
      <c r="B229" s="133" t="s">
        <v>370</v>
      </c>
      <c r="C229" s="134" t="s">
        <v>709</v>
      </c>
      <c r="D229" s="135">
        <v>617300</v>
      </c>
      <c r="E229" s="136">
        <v>508166</v>
      </c>
      <c r="F229" s="137">
        <f t="shared" si="3"/>
        <v>109134</v>
      </c>
    </row>
    <row r="230" spans="1:6" x14ac:dyDescent="0.2">
      <c r="A230" s="132" t="s">
        <v>383</v>
      </c>
      <c r="B230" s="133" t="s">
        <v>370</v>
      </c>
      <c r="C230" s="134" t="s">
        <v>710</v>
      </c>
      <c r="D230" s="135">
        <v>617300</v>
      </c>
      <c r="E230" s="136">
        <v>508166</v>
      </c>
      <c r="F230" s="137">
        <f t="shared" si="3"/>
        <v>109134</v>
      </c>
    </row>
    <row r="231" spans="1:6" ht="135.4" customHeight="1" x14ac:dyDescent="0.2">
      <c r="A231" s="138" t="s">
        <v>711</v>
      </c>
      <c r="B231" s="133" t="s">
        <v>370</v>
      </c>
      <c r="C231" s="134" t="s">
        <v>712</v>
      </c>
      <c r="D231" s="135">
        <v>528800</v>
      </c>
      <c r="E231" s="136">
        <v>345250</v>
      </c>
      <c r="F231" s="137">
        <f t="shared" si="3"/>
        <v>183550</v>
      </c>
    </row>
    <row r="232" spans="1:6" x14ac:dyDescent="0.2">
      <c r="A232" s="132" t="s">
        <v>383</v>
      </c>
      <c r="B232" s="133" t="s">
        <v>370</v>
      </c>
      <c r="C232" s="134" t="s">
        <v>713</v>
      </c>
      <c r="D232" s="135">
        <v>528800</v>
      </c>
      <c r="E232" s="136">
        <v>345250</v>
      </c>
      <c r="F232" s="137">
        <f t="shared" si="3"/>
        <v>183550</v>
      </c>
    </row>
    <row r="233" spans="1:6" ht="135.4" customHeight="1" x14ac:dyDescent="0.2">
      <c r="A233" s="138" t="s">
        <v>714</v>
      </c>
      <c r="B233" s="133" t="s">
        <v>370</v>
      </c>
      <c r="C233" s="134" t="s">
        <v>715</v>
      </c>
      <c r="D233" s="135">
        <v>248900</v>
      </c>
      <c r="E233" s="136">
        <v>247840.64000000001</v>
      </c>
      <c r="F233" s="137">
        <f t="shared" si="3"/>
        <v>1059.359999999986</v>
      </c>
    </row>
    <row r="234" spans="1:6" x14ac:dyDescent="0.2">
      <c r="A234" s="132" t="s">
        <v>383</v>
      </c>
      <c r="B234" s="133" t="s">
        <v>370</v>
      </c>
      <c r="C234" s="134" t="s">
        <v>716</v>
      </c>
      <c r="D234" s="135">
        <v>248900</v>
      </c>
      <c r="E234" s="136">
        <v>247840.64000000001</v>
      </c>
      <c r="F234" s="137">
        <f t="shared" si="3"/>
        <v>1059.359999999986</v>
      </c>
    </row>
    <row r="235" spans="1:6" ht="135.4" customHeight="1" x14ac:dyDescent="0.2">
      <c r="A235" s="138" t="s">
        <v>717</v>
      </c>
      <c r="B235" s="133" t="s">
        <v>370</v>
      </c>
      <c r="C235" s="134" t="s">
        <v>718</v>
      </c>
      <c r="D235" s="135">
        <v>68500</v>
      </c>
      <c r="E235" s="136">
        <v>68445.55</v>
      </c>
      <c r="F235" s="137">
        <f t="shared" si="3"/>
        <v>54.44999999999709</v>
      </c>
    </row>
    <row r="236" spans="1:6" x14ac:dyDescent="0.2">
      <c r="A236" s="132" t="s">
        <v>383</v>
      </c>
      <c r="B236" s="133" t="s">
        <v>370</v>
      </c>
      <c r="C236" s="134" t="s">
        <v>719</v>
      </c>
      <c r="D236" s="135">
        <v>68500</v>
      </c>
      <c r="E236" s="136">
        <v>68445.55</v>
      </c>
      <c r="F236" s="137">
        <f t="shared" si="3"/>
        <v>54.44999999999709</v>
      </c>
    </row>
    <row r="237" spans="1:6" ht="196.9" customHeight="1" x14ac:dyDescent="0.2">
      <c r="A237" s="138" t="s">
        <v>720</v>
      </c>
      <c r="B237" s="133" t="s">
        <v>370</v>
      </c>
      <c r="C237" s="134" t="s">
        <v>721</v>
      </c>
      <c r="D237" s="135">
        <v>470000</v>
      </c>
      <c r="E237" s="136" t="s">
        <v>40</v>
      </c>
      <c r="F237" s="137">
        <f t="shared" si="3"/>
        <v>470000</v>
      </c>
    </row>
    <row r="238" spans="1:6" x14ac:dyDescent="0.2">
      <c r="A238" s="132" t="s">
        <v>383</v>
      </c>
      <c r="B238" s="133" t="s">
        <v>370</v>
      </c>
      <c r="C238" s="134" t="s">
        <v>722</v>
      </c>
      <c r="D238" s="135">
        <v>470000</v>
      </c>
      <c r="E238" s="136" t="s">
        <v>40</v>
      </c>
      <c r="F238" s="137">
        <f t="shared" si="3"/>
        <v>470000</v>
      </c>
    </row>
    <row r="239" spans="1:6" ht="147.6" customHeight="1" x14ac:dyDescent="0.2">
      <c r="A239" s="138" t="s">
        <v>723</v>
      </c>
      <c r="B239" s="133" t="s">
        <v>370</v>
      </c>
      <c r="C239" s="134" t="s">
        <v>724</v>
      </c>
      <c r="D239" s="135">
        <v>994500</v>
      </c>
      <c r="E239" s="136">
        <v>988366.28</v>
      </c>
      <c r="F239" s="137">
        <f t="shared" si="3"/>
        <v>6133.7199999999721</v>
      </c>
    </row>
    <row r="240" spans="1:6" x14ac:dyDescent="0.2">
      <c r="A240" s="132" t="s">
        <v>383</v>
      </c>
      <c r="B240" s="133" t="s">
        <v>370</v>
      </c>
      <c r="C240" s="134" t="s">
        <v>725</v>
      </c>
      <c r="D240" s="135">
        <v>994500</v>
      </c>
      <c r="E240" s="136">
        <v>988366.28</v>
      </c>
      <c r="F240" s="137">
        <f t="shared" si="3"/>
        <v>6133.7199999999721</v>
      </c>
    </row>
    <row r="241" spans="1:6" ht="135.4" customHeight="1" x14ac:dyDescent="0.2">
      <c r="A241" s="138" t="s">
        <v>726</v>
      </c>
      <c r="B241" s="133" t="s">
        <v>370</v>
      </c>
      <c r="C241" s="134" t="s">
        <v>727</v>
      </c>
      <c r="D241" s="135">
        <v>960000</v>
      </c>
      <c r="E241" s="136">
        <v>960000</v>
      </c>
      <c r="F241" s="137" t="str">
        <f t="shared" si="3"/>
        <v>-</v>
      </c>
    </row>
    <row r="242" spans="1:6" x14ac:dyDescent="0.2">
      <c r="A242" s="132" t="s">
        <v>383</v>
      </c>
      <c r="B242" s="133" t="s">
        <v>370</v>
      </c>
      <c r="C242" s="134" t="s">
        <v>728</v>
      </c>
      <c r="D242" s="135">
        <v>960000</v>
      </c>
      <c r="E242" s="136">
        <v>960000</v>
      </c>
      <c r="F242" s="137" t="str">
        <f t="shared" si="3"/>
        <v>-</v>
      </c>
    </row>
    <row r="243" spans="1:6" ht="159.94999999999999" customHeight="1" x14ac:dyDescent="0.2">
      <c r="A243" s="138" t="s">
        <v>729</v>
      </c>
      <c r="B243" s="133" t="s">
        <v>370</v>
      </c>
      <c r="C243" s="134" t="s">
        <v>730</v>
      </c>
      <c r="D243" s="135">
        <v>39971500</v>
      </c>
      <c r="E243" s="136">
        <v>38560458.939999998</v>
      </c>
      <c r="F243" s="137">
        <f t="shared" si="3"/>
        <v>1411041.0600000024</v>
      </c>
    </row>
    <row r="244" spans="1:6" ht="61.5" customHeight="1" x14ac:dyDescent="0.2">
      <c r="A244" s="132" t="s">
        <v>676</v>
      </c>
      <c r="B244" s="133" t="s">
        <v>370</v>
      </c>
      <c r="C244" s="134" t="s">
        <v>731</v>
      </c>
      <c r="D244" s="135">
        <v>39971500</v>
      </c>
      <c r="E244" s="136">
        <v>38560458.939999998</v>
      </c>
      <c r="F244" s="137">
        <f t="shared" si="3"/>
        <v>1411041.0600000024</v>
      </c>
    </row>
    <row r="245" spans="1:6" ht="135.4" customHeight="1" x14ac:dyDescent="0.2">
      <c r="A245" s="138" t="s">
        <v>732</v>
      </c>
      <c r="B245" s="133" t="s">
        <v>370</v>
      </c>
      <c r="C245" s="134" t="s">
        <v>733</v>
      </c>
      <c r="D245" s="135">
        <v>670000</v>
      </c>
      <c r="E245" s="136" t="s">
        <v>40</v>
      </c>
      <c r="F245" s="137">
        <f t="shared" si="3"/>
        <v>670000</v>
      </c>
    </row>
    <row r="246" spans="1:6" x14ac:dyDescent="0.2">
      <c r="A246" s="132" t="s">
        <v>383</v>
      </c>
      <c r="B246" s="133" t="s">
        <v>370</v>
      </c>
      <c r="C246" s="134" t="s">
        <v>734</v>
      </c>
      <c r="D246" s="135">
        <v>670000</v>
      </c>
      <c r="E246" s="136" t="s">
        <v>40</v>
      </c>
      <c r="F246" s="137">
        <f t="shared" si="3"/>
        <v>670000</v>
      </c>
    </row>
    <row r="247" spans="1:6" ht="36.950000000000003" customHeight="1" x14ac:dyDescent="0.2">
      <c r="A247" s="132" t="s">
        <v>524</v>
      </c>
      <c r="B247" s="133" t="s">
        <v>370</v>
      </c>
      <c r="C247" s="134" t="s">
        <v>735</v>
      </c>
      <c r="D247" s="135">
        <v>31200</v>
      </c>
      <c r="E247" s="136">
        <v>31173</v>
      </c>
      <c r="F247" s="137">
        <f t="shared" si="3"/>
        <v>27</v>
      </c>
    </row>
    <row r="248" spans="1:6" ht="36.950000000000003" customHeight="1" x14ac:dyDescent="0.2">
      <c r="A248" s="132" t="s">
        <v>526</v>
      </c>
      <c r="B248" s="133" t="s">
        <v>370</v>
      </c>
      <c r="C248" s="134" t="s">
        <v>736</v>
      </c>
      <c r="D248" s="135">
        <v>31200</v>
      </c>
      <c r="E248" s="136">
        <v>31173</v>
      </c>
      <c r="F248" s="137">
        <f t="shared" si="3"/>
        <v>27</v>
      </c>
    </row>
    <row r="249" spans="1:6" ht="110.65" customHeight="1" x14ac:dyDescent="0.2">
      <c r="A249" s="138" t="s">
        <v>737</v>
      </c>
      <c r="B249" s="133" t="s">
        <v>370</v>
      </c>
      <c r="C249" s="134" t="s">
        <v>738</v>
      </c>
      <c r="D249" s="135">
        <v>31200</v>
      </c>
      <c r="E249" s="136">
        <v>31173</v>
      </c>
      <c r="F249" s="137">
        <f t="shared" si="3"/>
        <v>27</v>
      </c>
    </row>
    <row r="250" spans="1:6" x14ac:dyDescent="0.2">
      <c r="A250" s="132" t="s">
        <v>383</v>
      </c>
      <c r="B250" s="133" t="s">
        <v>370</v>
      </c>
      <c r="C250" s="134" t="s">
        <v>739</v>
      </c>
      <c r="D250" s="135">
        <v>31200</v>
      </c>
      <c r="E250" s="136">
        <v>31173</v>
      </c>
      <c r="F250" s="137">
        <f t="shared" si="3"/>
        <v>27</v>
      </c>
    </row>
    <row r="251" spans="1:6" x14ac:dyDescent="0.2">
      <c r="A251" s="132" t="s">
        <v>740</v>
      </c>
      <c r="B251" s="133" t="s">
        <v>370</v>
      </c>
      <c r="C251" s="134" t="s">
        <v>741</v>
      </c>
      <c r="D251" s="135">
        <v>56597000</v>
      </c>
      <c r="E251" s="136">
        <v>53404324.890000001</v>
      </c>
      <c r="F251" s="137">
        <f t="shared" si="3"/>
        <v>3192675.1099999994</v>
      </c>
    </row>
    <row r="252" spans="1:6" ht="49.15" customHeight="1" x14ac:dyDescent="0.2">
      <c r="A252" s="132" t="s">
        <v>377</v>
      </c>
      <c r="B252" s="133" t="s">
        <v>370</v>
      </c>
      <c r="C252" s="134" t="s">
        <v>742</v>
      </c>
      <c r="D252" s="135">
        <v>7682300</v>
      </c>
      <c r="E252" s="136">
        <v>7622237.2300000004</v>
      </c>
      <c r="F252" s="137">
        <f t="shared" si="3"/>
        <v>60062.769999999553</v>
      </c>
    </row>
    <row r="253" spans="1:6" ht="36.950000000000003" customHeight="1" x14ac:dyDescent="0.2">
      <c r="A253" s="132" t="s">
        <v>743</v>
      </c>
      <c r="B253" s="133" t="s">
        <v>370</v>
      </c>
      <c r="C253" s="134" t="s">
        <v>744</v>
      </c>
      <c r="D253" s="135">
        <v>7682300</v>
      </c>
      <c r="E253" s="136">
        <v>7622237.2300000004</v>
      </c>
      <c r="F253" s="137">
        <f t="shared" si="3"/>
        <v>60062.769999999553</v>
      </c>
    </row>
    <row r="254" spans="1:6" ht="110.65" customHeight="1" x14ac:dyDescent="0.2">
      <c r="A254" s="138" t="s">
        <v>745</v>
      </c>
      <c r="B254" s="133" t="s">
        <v>370</v>
      </c>
      <c r="C254" s="134" t="s">
        <v>746</v>
      </c>
      <c r="D254" s="135">
        <v>7682300</v>
      </c>
      <c r="E254" s="136">
        <v>7622237.2300000004</v>
      </c>
      <c r="F254" s="137">
        <f t="shared" si="3"/>
        <v>60062.769999999553</v>
      </c>
    </row>
    <row r="255" spans="1:6" x14ac:dyDescent="0.2">
      <c r="A255" s="132" t="s">
        <v>383</v>
      </c>
      <c r="B255" s="133" t="s">
        <v>370</v>
      </c>
      <c r="C255" s="134" t="s">
        <v>747</v>
      </c>
      <c r="D255" s="135">
        <v>7682300</v>
      </c>
      <c r="E255" s="136">
        <v>7622237.2300000004</v>
      </c>
      <c r="F255" s="137">
        <f t="shared" si="3"/>
        <v>60062.769999999553</v>
      </c>
    </row>
    <row r="256" spans="1:6" ht="49.15" customHeight="1" x14ac:dyDescent="0.2">
      <c r="A256" s="132" t="s">
        <v>621</v>
      </c>
      <c r="B256" s="133" t="s">
        <v>370</v>
      </c>
      <c r="C256" s="134" t="s">
        <v>748</v>
      </c>
      <c r="D256" s="135">
        <v>38940000</v>
      </c>
      <c r="E256" s="136">
        <v>36416803.479999997</v>
      </c>
      <c r="F256" s="137">
        <f t="shared" si="3"/>
        <v>2523196.5200000033</v>
      </c>
    </row>
    <row r="257" spans="1:6" ht="36.950000000000003" customHeight="1" x14ac:dyDescent="0.2">
      <c r="A257" s="132" t="s">
        <v>749</v>
      </c>
      <c r="B257" s="133" t="s">
        <v>370</v>
      </c>
      <c r="C257" s="134" t="s">
        <v>750</v>
      </c>
      <c r="D257" s="135">
        <v>13439400</v>
      </c>
      <c r="E257" s="136">
        <v>11934772.9</v>
      </c>
      <c r="F257" s="137">
        <f t="shared" si="3"/>
        <v>1504627.0999999996</v>
      </c>
    </row>
    <row r="258" spans="1:6" ht="110.65" customHeight="1" x14ac:dyDescent="0.2">
      <c r="A258" s="138" t="s">
        <v>751</v>
      </c>
      <c r="B258" s="133" t="s">
        <v>370</v>
      </c>
      <c r="C258" s="134" t="s">
        <v>752</v>
      </c>
      <c r="D258" s="135">
        <v>8848300</v>
      </c>
      <c r="E258" s="136">
        <v>7425556.9000000004</v>
      </c>
      <c r="F258" s="137">
        <f t="shared" si="3"/>
        <v>1422743.0999999996</v>
      </c>
    </row>
    <row r="259" spans="1:6" x14ac:dyDescent="0.2">
      <c r="A259" s="132" t="s">
        <v>419</v>
      </c>
      <c r="B259" s="133" t="s">
        <v>370</v>
      </c>
      <c r="C259" s="134" t="s">
        <v>753</v>
      </c>
      <c r="D259" s="135">
        <v>8848300</v>
      </c>
      <c r="E259" s="136">
        <v>7425556.9000000004</v>
      </c>
      <c r="F259" s="137">
        <f t="shared" si="3"/>
        <v>1422743.0999999996</v>
      </c>
    </row>
    <row r="260" spans="1:6" ht="123" customHeight="1" x14ac:dyDescent="0.2">
      <c r="A260" s="138" t="s">
        <v>754</v>
      </c>
      <c r="B260" s="133" t="s">
        <v>370</v>
      </c>
      <c r="C260" s="134" t="s">
        <v>755</v>
      </c>
      <c r="D260" s="135">
        <v>1306800</v>
      </c>
      <c r="E260" s="136">
        <v>1291769.45</v>
      </c>
      <c r="F260" s="137">
        <f t="shared" si="3"/>
        <v>15030.550000000047</v>
      </c>
    </row>
    <row r="261" spans="1:6" x14ac:dyDescent="0.2">
      <c r="A261" s="132" t="s">
        <v>383</v>
      </c>
      <c r="B261" s="133" t="s">
        <v>370</v>
      </c>
      <c r="C261" s="134" t="s">
        <v>756</v>
      </c>
      <c r="D261" s="135">
        <v>1306800</v>
      </c>
      <c r="E261" s="136">
        <v>1291769.45</v>
      </c>
      <c r="F261" s="137">
        <f t="shared" si="3"/>
        <v>15030.550000000047</v>
      </c>
    </row>
    <row r="262" spans="1:6" ht="110.65" customHeight="1" x14ac:dyDescent="0.2">
      <c r="A262" s="138" t="s">
        <v>757</v>
      </c>
      <c r="B262" s="133" t="s">
        <v>370</v>
      </c>
      <c r="C262" s="134" t="s">
        <v>758</v>
      </c>
      <c r="D262" s="135">
        <v>105200</v>
      </c>
      <c r="E262" s="136">
        <v>85092.95</v>
      </c>
      <c r="F262" s="137">
        <f t="shared" si="3"/>
        <v>20107.050000000003</v>
      </c>
    </row>
    <row r="263" spans="1:6" x14ac:dyDescent="0.2">
      <c r="A263" s="132" t="s">
        <v>383</v>
      </c>
      <c r="B263" s="133" t="s">
        <v>370</v>
      </c>
      <c r="C263" s="134" t="s">
        <v>759</v>
      </c>
      <c r="D263" s="135">
        <v>105200</v>
      </c>
      <c r="E263" s="136">
        <v>85092.95</v>
      </c>
      <c r="F263" s="137">
        <f t="shared" si="3"/>
        <v>20107.050000000003</v>
      </c>
    </row>
    <row r="264" spans="1:6" ht="110.65" customHeight="1" x14ac:dyDescent="0.2">
      <c r="A264" s="138" t="s">
        <v>760</v>
      </c>
      <c r="B264" s="133" t="s">
        <v>370</v>
      </c>
      <c r="C264" s="134" t="s">
        <v>761</v>
      </c>
      <c r="D264" s="135">
        <v>3049500</v>
      </c>
      <c r="E264" s="136">
        <v>3049473.6</v>
      </c>
      <c r="F264" s="137">
        <f t="shared" si="3"/>
        <v>26.399999999906868</v>
      </c>
    </row>
    <row r="265" spans="1:6" ht="49.15" customHeight="1" x14ac:dyDescent="0.2">
      <c r="A265" s="132" t="s">
        <v>586</v>
      </c>
      <c r="B265" s="133" t="s">
        <v>370</v>
      </c>
      <c r="C265" s="134" t="s">
        <v>762</v>
      </c>
      <c r="D265" s="135">
        <v>3049500</v>
      </c>
      <c r="E265" s="136">
        <v>3049473.6</v>
      </c>
      <c r="F265" s="137">
        <f t="shared" si="3"/>
        <v>26.399999999906868</v>
      </c>
    </row>
    <row r="266" spans="1:6" ht="196.9" customHeight="1" x14ac:dyDescent="0.2">
      <c r="A266" s="138" t="s">
        <v>763</v>
      </c>
      <c r="B266" s="133" t="s">
        <v>370</v>
      </c>
      <c r="C266" s="134" t="s">
        <v>764</v>
      </c>
      <c r="D266" s="135">
        <v>129600</v>
      </c>
      <c r="E266" s="136">
        <v>82880</v>
      </c>
      <c r="F266" s="137">
        <f t="shared" si="3"/>
        <v>46720</v>
      </c>
    </row>
    <row r="267" spans="1:6" ht="36.950000000000003" customHeight="1" x14ac:dyDescent="0.2">
      <c r="A267" s="132" t="s">
        <v>584</v>
      </c>
      <c r="B267" s="133" t="s">
        <v>370</v>
      </c>
      <c r="C267" s="134" t="s">
        <v>765</v>
      </c>
      <c r="D267" s="135">
        <v>40000</v>
      </c>
      <c r="E267" s="136">
        <v>40000</v>
      </c>
      <c r="F267" s="137" t="str">
        <f t="shared" si="3"/>
        <v>-</v>
      </c>
    </row>
    <row r="268" spans="1:6" ht="49.15" customHeight="1" x14ac:dyDescent="0.2">
      <c r="A268" s="132" t="s">
        <v>586</v>
      </c>
      <c r="B268" s="133" t="s">
        <v>370</v>
      </c>
      <c r="C268" s="134" t="s">
        <v>766</v>
      </c>
      <c r="D268" s="135">
        <v>89600</v>
      </c>
      <c r="E268" s="136">
        <v>42880</v>
      </c>
      <c r="F268" s="137">
        <f t="shared" si="3"/>
        <v>46720</v>
      </c>
    </row>
    <row r="269" spans="1:6" ht="24.6" customHeight="1" x14ac:dyDescent="0.2">
      <c r="A269" s="132" t="s">
        <v>623</v>
      </c>
      <c r="B269" s="133" t="s">
        <v>370</v>
      </c>
      <c r="C269" s="134" t="s">
        <v>767</v>
      </c>
      <c r="D269" s="135">
        <v>25500600</v>
      </c>
      <c r="E269" s="136">
        <v>24482030.579999998</v>
      </c>
      <c r="F269" s="137">
        <f t="shared" si="3"/>
        <v>1018569.4200000018</v>
      </c>
    </row>
    <row r="270" spans="1:6" ht="98.45" customHeight="1" x14ac:dyDescent="0.2">
      <c r="A270" s="138" t="s">
        <v>768</v>
      </c>
      <c r="B270" s="133" t="s">
        <v>370</v>
      </c>
      <c r="C270" s="134" t="s">
        <v>769</v>
      </c>
      <c r="D270" s="135">
        <v>20248400</v>
      </c>
      <c r="E270" s="136">
        <v>20248191.32</v>
      </c>
      <c r="F270" s="137">
        <f t="shared" si="3"/>
        <v>208.67999999970198</v>
      </c>
    </row>
    <row r="271" spans="1:6" ht="61.5" customHeight="1" x14ac:dyDescent="0.2">
      <c r="A271" s="132" t="s">
        <v>770</v>
      </c>
      <c r="B271" s="133" t="s">
        <v>370</v>
      </c>
      <c r="C271" s="134" t="s">
        <v>771</v>
      </c>
      <c r="D271" s="135">
        <v>19809200</v>
      </c>
      <c r="E271" s="136">
        <v>19809200</v>
      </c>
      <c r="F271" s="137" t="str">
        <f t="shared" ref="F271:F334" si="4">IF(OR(D271="-",IF(E271="-",0,E271)&gt;=IF(D271="-",0,D271)),"-",IF(D271="-",0,D271)-IF(E271="-",0,E271))</f>
        <v>-</v>
      </c>
    </row>
    <row r="272" spans="1:6" ht="24.6" customHeight="1" x14ac:dyDescent="0.2">
      <c r="A272" s="132" t="s">
        <v>772</v>
      </c>
      <c r="B272" s="133" t="s">
        <v>370</v>
      </c>
      <c r="C272" s="134" t="s">
        <v>773</v>
      </c>
      <c r="D272" s="135">
        <v>439200</v>
      </c>
      <c r="E272" s="136">
        <v>438991.32</v>
      </c>
      <c r="F272" s="137">
        <f t="shared" si="4"/>
        <v>208.67999999999302</v>
      </c>
    </row>
    <row r="273" spans="1:6" ht="110.65" customHeight="1" x14ac:dyDescent="0.2">
      <c r="A273" s="138" t="s">
        <v>774</v>
      </c>
      <c r="B273" s="133" t="s">
        <v>370</v>
      </c>
      <c r="C273" s="134" t="s">
        <v>775</v>
      </c>
      <c r="D273" s="135">
        <v>212000</v>
      </c>
      <c r="E273" s="136">
        <v>212000</v>
      </c>
      <c r="F273" s="137" t="str">
        <f t="shared" si="4"/>
        <v>-</v>
      </c>
    </row>
    <row r="274" spans="1:6" ht="36.950000000000003" customHeight="1" x14ac:dyDescent="0.2">
      <c r="A274" s="132" t="s">
        <v>584</v>
      </c>
      <c r="B274" s="133" t="s">
        <v>370</v>
      </c>
      <c r="C274" s="134" t="s">
        <v>776</v>
      </c>
      <c r="D274" s="135">
        <v>212000</v>
      </c>
      <c r="E274" s="136">
        <v>212000</v>
      </c>
      <c r="F274" s="137" t="str">
        <f t="shared" si="4"/>
        <v>-</v>
      </c>
    </row>
    <row r="275" spans="1:6" ht="98.45" customHeight="1" x14ac:dyDescent="0.2">
      <c r="A275" s="138" t="s">
        <v>777</v>
      </c>
      <c r="B275" s="133" t="s">
        <v>370</v>
      </c>
      <c r="C275" s="134" t="s">
        <v>778</v>
      </c>
      <c r="D275" s="135">
        <v>5040200</v>
      </c>
      <c r="E275" s="136">
        <v>4021839.26</v>
      </c>
      <c r="F275" s="137">
        <f t="shared" si="4"/>
        <v>1018360.7400000002</v>
      </c>
    </row>
    <row r="276" spans="1:6" ht="36.950000000000003" customHeight="1" x14ac:dyDescent="0.2">
      <c r="A276" s="132" t="s">
        <v>584</v>
      </c>
      <c r="B276" s="133" t="s">
        <v>370</v>
      </c>
      <c r="C276" s="134" t="s">
        <v>779</v>
      </c>
      <c r="D276" s="135">
        <v>80000</v>
      </c>
      <c r="E276" s="136" t="s">
        <v>40</v>
      </c>
      <c r="F276" s="137">
        <f t="shared" si="4"/>
        <v>80000</v>
      </c>
    </row>
    <row r="277" spans="1:6" x14ac:dyDescent="0.2">
      <c r="A277" s="132" t="s">
        <v>383</v>
      </c>
      <c r="B277" s="133" t="s">
        <v>370</v>
      </c>
      <c r="C277" s="134" t="s">
        <v>780</v>
      </c>
      <c r="D277" s="135">
        <v>4960200</v>
      </c>
      <c r="E277" s="136">
        <v>4021839.26</v>
      </c>
      <c r="F277" s="137">
        <f t="shared" si="4"/>
        <v>938360.74000000022</v>
      </c>
    </row>
    <row r="278" spans="1:6" ht="36.950000000000003" customHeight="1" x14ac:dyDescent="0.2">
      <c r="A278" s="132" t="s">
        <v>524</v>
      </c>
      <c r="B278" s="133" t="s">
        <v>370</v>
      </c>
      <c r="C278" s="134" t="s">
        <v>781</v>
      </c>
      <c r="D278" s="135">
        <v>7000</v>
      </c>
      <c r="E278" s="136">
        <v>6917</v>
      </c>
      <c r="F278" s="137">
        <f t="shared" si="4"/>
        <v>83</v>
      </c>
    </row>
    <row r="279" spans="1:6" ht="36.950000000000003" customHeight="1" x14ac:dyDescent="0.2">
      <c r="A279" s="132" t="s">
        <v>526</v>
      </c>
      <c r="B279" s="133" t="s">
        <v>370</v>
      </c>
      <c r="C279" s="134" t="s">
        <v>782</v>
      </c>
      <c r="D279" s="135">
        <v>7000</v>
      </c>
      <c r="E279" s="136">
        <v>6917</v>
      </c>
      <c r="F279" s="137">
        <f t="shared" si="4"/>
        <v>83</v>
      </c>
    </row>
    <row r="280" spans="1:6" ht="110.65" customHeight="1" x14ac:dyDescent="0.2">
      <c r="A280" s="138" t="s">
        <v>783</v>
      </c>
      <c r="B280" s="133" t="s">
        <v>370</v>
      </c>
      <c r="C280" s="134" t="s">
        <v>784</v>
      </c>
      <c r="D280" s="135">
        <v>7000</v>
      </c>
      <c r="E280" s="136">
        <v>6917</v>
      </c>
      <c r="F280" s="137">
        <f t="shared" si="4"/>
        <v>83</v>
      </c>
    </row>
    <row r="281" spans="1:6" x14ac:dyDescent="0.2">
      <c r="A281" s="132" t="s">
        <v>383</v>
      </c>
      <c r="B281" s="133" t="s">
        <v>370</v>
      </c>
      <c r="C281" s="134" t="s">
        <v>785</v>
      </c>
      <c r="D281" s="135">
        <v>7000</v>
      </c>
      <c r="E281" s="136">
        <v>6917</v>
      </c>
      <c r="F281" s="137">
        <f t="shared" si="4"/>
        <v>83</v>
      </c>
    </row>
    <row r="282" spans="1:6" ht="61.5" customHeight="1" x14ac:dyDescent="0.2">
      <c r="A282" s="132" t="s">
        <v>786</v>
      </c>
      <c r="B282" s="133" t="s">
        <v>370</v>
      </c>
      <c r="C282" s="134" t="s">
        <v>787</v>
      </c>
      <c r="D282" s="135">
        <v>9866700</v>
      </c>
      <c r="E282" s="136">
        <v>9257477.8900000006</v>
      </c>
      <c r="F282" s="137">
        <f t="shared" si="4"/>
        <v>609222.1099999994</v>
      </c>
    </row>
    <row r="283" spans="1:6" ht="36.950000000000003" customHeight="1" x14ac:dyDescent="0.2">
      <c r="A283" s="132" t="s">
        <v>788</v>
      </c>
      <c r="B283" s="133" t="s">
        <v>370</v>
      </c>
      <c r="C283" s="134" t="s">
        <v>789</v>
      </c>
      <c r="D283" s="135">
        <v>9866700</v>
      </c>
      <c r="E283" s="136">
        <v>9257477.8900000006</v>
      </c>
      <c r="F283" s="137">
        <f t="shared" si="4"/>
        <v>609222.1099999994</v>
      </c>
    </row>
    <row r="284" spans="1:6" ht="147.6" customHeight="1" x14ac:dyDescent="0.2">
      <c r="A284" s="138" t="s">
        <v>790</v>
      </c>
      <c r="B284" s="133" t="s">
        <v>370</v>
      </c>
      <c r="C284" s="134" t="s">
        <v>791</v>
      </c>
      <c r="D284" s="135">
        <v>80000</v>
      </c>
      <c r="E284" s="136">
        <v>80000</v>
      </c>
      <c r="F284" s="137" t="str">
        <f t="shared" si="4"/>
        <v>-</v>
      </c>
    </row>
    <row r="285" spans="1:6" x14ac:dyDescent="0.2">
      <c r="A285" s="132" t="s">
        <v>383</v>
      </c>
      <c r="B285" s="133" t="s">
        <v>370</v>
      </c>
      <c r="C285" s="134" t="s">
        <v>792</v>
      </c>
      <c r="D285" s="135">
        <v>80000</v>
      </c>
      <c r="E285" s="136">
        <v>80000</v>
      </c>
      <c r="F285" s="137" t="str">
        <f t="shared" si="4"/>
        <v>-</v>
      </c>
    </row>
    <row r="286" spans="1:6" ht="123" customHeight="1" x14ac:dyDescent="0.2">
      <c r="A286" s="138" t="s">
        <v>793</v>
      </c>
      <c r="B286" s="133" t="s">
        <v>370</v>
      </c>
      <c r="C286" s="134" t="s">
        <v>794</v>
      </c>
      <c r="D286" s="135">
        <v>1202300</v>
      </c>
      <c r="E286" s="136">
        <v>1136577.76</v>
      </c>
      <c r="F286" s="137">
        <f t="shared" si="4"/>
        <v>65722.239999999991</v>
      </c>
    </row>
    <row r="287" spans="1:6" x14ac:dyDescent="0.2">
      <c r="A287" s="132" t="s">
        <v>383</v>
      </c>
      <c r="B287" s="133" t="s">
        <v>370</v>
      </c>
      <c r="C287" s="134" t="s">
        <v>795</v>
      </c>
      <c r="D287" s="135">
        <v>1202300</v>
      </c>
      <c r="E287" s="136">
        <v>1136577.76</v>
      </c>
      <c r="F287" s="137">
        <f t="shared" si="4"/>
        <v>65722.239999999991</v>
      </c>
    </row>
    <row r="288" spans="1:6" ht="135.4" customHeight="1" x14ac:dyDescent="0.2">
      <c r="A288" s="138" t="s">
        <v>796</v>
      </c>
      <c r="B288" s="133" t="s">
        <v>370</v>
      </c>
      <c r="C288" s="134" t="s">
        <v>797</v>
      </c>
      <c r="D288" s="135">
        <v>1736400</v>
      </c>
      <c r="E288" s="136">
        <v>1693746</v>
      </c>
      <c r="F288" s="137">
        <f t="shared" si="4"/>
        <v>42654</v>
      </c>
    </row>
    <row r="289" spans="1:6" x14ac:dyDescent="0.2">
      <c r="A289" s="132" t="s">
        <v>383</v>
      </c>
      <c r="B289" s="133" t="s">
        <v>370</v>
      </c>
      <c r="C289" s="134" t="s">
        <v>798</v>
      </c>
      <c r="D289" s="135">
        <v>1736400</v>
      </c>
      <c r="E289" s="136">
        <v>1693746</v>
      </c>
      <c r="F289" s="137">
        <f t="shared" si="4"/>
        <v>42654</v>
      </c>
    </row>
    <row r="290" spans="1:6" ht="147.6" customHeight="1" x14ac:dyDescent="0.2">
      <c r="A290" s="138" t="s">
        <v>799</v>
      </c>
      <c r="B290" s="133" t="s">
        <v>370</v>
      </c>
      <c r="C290" s="134" t="s">
        <v>800</v>
      </c>
      <c r="D290" s="135">
        <v>1142200</v>
      </c>
      <c r="E290" s="136">
        <v>1112800</v>
      </c>
      <c r="F290" s="137">
        <f t="shared" si="4"/>
        <v>29400</v>
      </c>
    </row>
    <row r="291" spans="1:6" x14ac:dyDescent="0.2">
      <c r="A291" s="132" t="s">
        <v>383</v>
      </c>
      <c r="B291" s="133" t="s">
        <v>370</v>
      </c>
      <c r="C291" s="134" t="s">
        <v>801</v>
      </c>
      <c r="D291" s="135">
        <v>1142200</v>
      </c>
      <c r="E291" s="136">
        <v>1112800</v>
      </c>
      <c r="F291" s="137">
        <f t="shared" si="4"/>
        <v>29400</v>
      </c>
    </row>
    <row r="292" spans="1:6" ht="159.94999999999999" customHeight="1" x14ac:dyDescent="0.2">
      <c r="A292" s="138" t="s">
        <v>802</v>
      </c>
      <c r="B292" s="133" t="s">
        <v>370</v>
      </c>
      <c r="C292" s="134" t="s">
        <v>803</v>
      </c>
      <c r="D292" s="135">
        <v>1530000</v>
      </c>
      <c r="E292" s="136">
        <v>1062800.1299999999</v>
      </c>
      <c r="F292" s="137">
        <f t="shared" si="4"/>
        <v>467199.87000000011</v>
      </c>
    </row>
    <row r="293" spans="1:6" ht="36.950000000000003" customHeight="1" x14ac:dyDescent="0.2">
      <c r="A293" s="132" t="s">
        <v>584</v>
      </c>
      <c r="B293" s="133" t="s">
        <v>370</v>
      </c>
      <c r="C293" s="134" t="s">
        <v>804</v>
      </c>
      <c r="D293" s="135">
        <v>120000</v>
      </c>
      <c r="E293" s="136">
        <v>120000</v>
      </c>
      <c r="F293" s="137" t="str">
        <f t="shared" si="4"/>
        <v>-</v>
      </c>
    </row>
    <row r="294" spans="1:6" x14ac:dyDescent="0.2">
      <c r="A294" s="132" t="s">
        <v>383</v>
      </c>
      <c r="B294" s="133" t="s">
        <v>370</v>
      </c>
      <c r="C294" s="134" t="s">
        <v>805</v>
      </c>
      <c r="D294" s="135">
        <v>1410000</v>
      </c>
      <c r="E294" s="136">
        <v>942800.13</v>
      </c>
      <c r="F294" s="137">
        <f t="shared" si="4"/>
        <v>467199.87</v>
      </c>
    </row>
    <row r="295" spans="1:6" ht="147.6" customHeight="1" x14ac:dyDescent="0.2">
      <c r="A295" s="138" t="s">
        <v>806</v>
      </c>
      <c r="B295" s="133" t="s">
        <v>370</v>
      </c>
      <c r="C295" s="134" t="s">
        <v>807</v>
      </c>
      <c r="D295" s="135">
        <v>1000000</v>
      </c>
      <c r="E295" s="136">
        <v>998000</v>
      </c>
      <c r="F295" s="137">
        <f t="shared" si="4"/>
        <v>2000</v>
      </c>
    </row>
    <row r="296" spans="1:6" x14ac:dyDescent="0.2">
      <c r="A296" s="132" t="s">
        <v>383</v>
      </c>
      <c r="B296" s="133" t="s">
        <v>370</v>
      </c>
      <c r="C296" s="134" t="s">
        <v>808</v>
      </c>
      <c r="D296" s="135">
        <v>1000000</v>
      </c>
      <c r="E296" s="136">
        <v>998000</v>
      </c>
      <c r="F296" s="137">
        <f t="shared" si="4"/>
        <v>2000</v>
      </c>
    </row>
    <row r="297" spans="1:6" ht="184.7" customHeight="1" x14ac:dyDescent="0.2">
      <c r="A297" s="138" t="s">
        <v>809</v>
      </c>
      <c r="B297" s="133" t="s">
        <v>370</v>
      </c>
      <c r="C297" s="134" t="s">
        <v>810</v>
      </c>
      <c r="D297" s="135">
        <v>3175800</v>
      </c>
      <c r="E297" s="136">
        <v>3173554</v>
      </c>
      <c r="F297" s="137">
        <f t="shared" si="4"/>
        <v>2246</v>
      </c>
    </row>
    <row r="298" spans="1:6" x14ac:dyDescent="0.2">
      <c r="A298" s="132" t="s">
        <v>383</v>
      </c>
      <c r="B298" s="133" t="s">
        <v>370</v>
      </c>
      <c r="C298" s="134" t="s">
        <v>811</v>
      </c>
      <c r="D298" s="135">
        <v>3175800</v>
      </c>
      <c r="E298" s="136">
        <v>3173554</v>
      </c>
      <c r="F298" s="137">
        <f t="shared" si="4"/>
        <v>2246</v>
      </c>
    </row>
    <row r="299" spans="1:6" ht="36.950000000000003" customHeight="1" x14ac:dyDescent="0.2">
      <c r="A299" s="132" t="s">
        <v>445</v>
      </c>
      <c r="B299" s="133" t="s">
        <v>370</v>
      </c>
      <c r="C299" s="134" t="s">
        <v>812</v>
      </c>
      <c r="D299" s="135">
        <v>101000</v>
      </c>
      <c r="E299" s="136">
        <v>100889.29</v>
      </c>
      <c r="F299" s="137">
        <f t="shared" si="4"/>
        <v>110.7100000000064</v>
      </c>
    </row>
    <row r="300" spans="1:6" x14ac:dyDescent="0.2">
      <c r="A300" s="132" t="s">
        <v>447</v>
      </c>
      <c r="B300" s="133" t="s">
        <v>370</v>
      </c>
      <c r="C300" s="134" t="s">
        <v>813</v>
      </c>
      <c r="D300" s="135">
        <v>101000</v>
      </c>
      <c r="E300" s="136">
        <v>100889.29</v>
      </c>
      <c r="F300" s="137">
        <f t="shared" si="4"/>
        <v>110.7100000000064</v>
      </c>
    </row>
    <row r="301" spans="1:6" ht="73.900000000000006" customHeight="1" x14ac:dyDescent="0.2">
      <c r="A301" s="132" t="s">
        <v>452</v>
      </c>
      <c r="B301" s="133" t="s">
        <v>370</v>
      </c>
      <c r="C301" s="134" t="s">
        <v>814</v>
      </c>
      <c r="D301" s="135">
        <v>101000</v>
      </c>
      <c r="E301" s="136">
        <v>100889.29</v>
      </c>
      <c r="F301" s="137">
        <f t="shared" si="4"/>
        <v>110.7100000000064</v>
      </c>
    </row>
    <row r="302" spans="1:6" x14ac:dyDescent="0.2">
      <c r="A302" s="132" t="s">
        <v>383</v>
      </c>
      <c r="B302" s="133" t="s">
        <v>370</v>
      </c>
      <c r="C302" s="134" t="s">
        <v>815</v>
      </c>
      <c r="D302" s="135">
        <v>96400</v>
      </c>
      <c r="E302" s="136">
        <v>96400</v>
      </c>
      <c r="F302" s="137" t="str">
        <f t="shared" si="4"/>
        <v>-</v>
      </c>
    </row>
    <row r="303" spans="1:6" ht="24.6" customHeight="1" x14ac:dyDescent="0.2">
      <c r="A303" s="132" t="s">
        <v>772</v>
      </c>
      <c r="B303" s="133" t="s">
        <v>370</v>
      </c>
      <c r="C303" s="134" t="s">
        <v>816</v>
      </c>
      <c r="D303" s="135">
        <v>4600</v>
      </c>
      <c r="E303" s="136">
        <v>4489.29</v>
      </c>
      <c r="F303" s="137">
        <f t="shared" si="4"/>
        <v>110.71000000000004</v>
      </c>
    </row>
    <row r="304" spans="1:6" ht="21.4" customHeight="1" x14ac:dyDescent="0.2">
      <c r="A304" s="120" t="s">
        <v>817</v>
      </c>
      <c r="B304" s="121" t="s">
        <v>370</v>
      </c>
      <c r="C304" s="122" t="s">
        <v>818</v>
      </c>
      <c r="D304" s="123">
        <v>27700</v>
      </c>
      <c r="E304" s="124">
        <v>27676.799999999999</v>
      </c>
      <c r="F304" s="125">
        <f t="shared" si="4"/>
        <v>23.200000000000728</v>
      </c>
    </row>
    <row r="305" spans="1:6" ht="36.950000000000003" customHeight="1" x14ac:dyDescent="0.2">
      <c r="A305" s="132" t="s">
        <v>819</v>
      </c>
      <c r="B305" s="133" t="s">
        <v>370</v>
      </c>
      <c r="C305" s="134" t="s">
        <v>820</v>
      </c>
      <c r="D305" s="135">
        <v>27700</v>
      </c>
      <c r="E305" s="136">
        <v>27676.799999999999</v>
      </c>
      <c r="F305" s="137">
        <f t="shared" si="4"/>
        <v>23.200000000000728</v>
      </c>
    </row>
    <row r="306" spans="1:6" ht="36.950000000000003" customHeight="1" x14ac:dyDescent="0.2">
      <c r="A306" s="132" t="s">
        <v>385</v>
      </c>
      <c r="B306" s="133" t="s">
        <v>370</v>
      </c>
      <c r="C306" s="134" t="s">
        <v>821</v>
      </c>
      <c r="D306" s="135">
        <v>27700</v>
      </c>
      <c r="E306" s="136">
        <v>27676.799999999999</v>
      </c>
      <c r="F306" s="137">
        <f t="shared" si="4"/>
        <v>23.200000000000728</v>
      </c>
    </row>
    <row r="307" spans="1:6" ht="24.6" customHeight="1" x14ac:dyDescent="0.2">
      <c r="A307" s="132" t="s">
        <v>387</v>
      </c>
      <c r="B307" s="133" t="s">
        <v>370</v>
      </c>
      <c r="C307" s="134" t="s">
        <v>822</v>
      </c>
      <c r="D307" s="135">
        <v>27700</v>
      </c>
      <c r="E307" s="136">
        <v>27676.799999999999</v>
      </c>
      <c r="F307" s="137">
        <f t="shared" si="4"/>
        <v>23.200000000000728</v>
      </c>
    </row>
    <row r="308" spans="1:6" ht="86.1" customHeight="1" x14ac:dyDescent="0.2">
      <c r="A308" s="132" t="s">
        <v>389</v>
      </c>
      <c r="B308" s="133" t="s">
        <v>370</v>
      </c>
      <c r="C308" s="134" t="s">
        <v>823</v>
      </c>
      <c r="D308" s="135">
        <v>27700</v>
      </c>
      <c r="E308" s="136">
        <v>27676.799999999999</v>
      </c>
      <c r="F308" s="137">
        <f t="shared" si="4"/>
        <v>23.200000000000728</v>
      </c>
    </row>
    <row r="309" spans="1:6" x14ac:dyDescent="0.2">
      <c r="A309" s="132" t="s">
        <v>383</v>
      </c>
      <c r="B309" s="133" t="s">
        <v>370</v>
      </c>
      <c r="C309" s="134" t="s">
        <v>824</v>
      </c>
      <c r="D309" s="135">
        <v>27700</v>
      </c>
      <c r="E309" s="136">
        <v>27676.799999999999</v>
      </c>
      <c r="F309" s="137">
        <f t="shared" si="4"/>
        <v>23.200000000000728</v>
      </c>
    </row>
    <row r="310" spans="1:6" ht="21.4" customHeight="1" x14ac:dyDescent="0.2">
      <c r="A310" s="120" t="s">
        <v>825</v>
      </c>
      <c r="B310" s="121" t="s">
        <v>370</v>
      </c>
      <c r="C310" s="122" t="s">
        <v>826</v>
      </c>
      <c r="D310" s="123">
        <v>36611400</v>
      </c>
      <c r="E310" s="124">
        <v>36610043.009999998</v>
      </c>
      <c r="F310" s="125">
        <f t="shared" si="4"/>
        <v>1356.9900000020862</v>
      </c>
    </row>
    <row r="311" spans="1:6" x14ac:dyDescent="0.2">
      <c r="A311" s="132" t="s">
        <v>827</v>
      </c>
      <c r="B311" s="133" t="s">
        <v>370</v>
      </c>
      <c r="C311" s="134" t="s">
        <v>828</v>
      </c>
      <c r="D311" s="135">
        <v>36611400</v>
      </c>
      <c r="E311" s="136">
        <v>36610043.009999998</v>
      </c>
      <c r="F311" s="137">
        <f t="shared" si="4"/>
        <v>1356.9900000020862</v>
      </c>
    </row>
    <row r="312" spans="1:6" ht="36.950000000000003" customHeight="1" x14ac:dyDescent="0.2">
      <c r="A312" s="132" t="s">
        <v>829</v>
      </c>
      <c r="B312" s="133" t="s">
        <v>370</v>
      </c>
      <c r="C312" s="134" t="s">
        <v>830</v>
      </c>
      <c r="D312" s="135">
        <v>36603800</v>
      </c>
      <c r="E312" s="136">
        <v>36602559.109999999</v>
      </c>
      <c r="F312" s="137">
        <f t="shared" si="4"/>
        <v>1240.890000000596</v>
      </c>
    </row>
    <row r="313" spans="1:6" ht="49.15" customHeight="1" x14ac:dyDescent="0.2">
      <c r="A313" s="132" t="s">
        <v>831</v>
      </c>
      <c r="B313" s="133" t="s">
        <v>370</v>
      </c>
      <c r="C313" s="134" t="s">
        <v>832</v>
      </c>
      <c r="D313" s="135">
        <v>9593400</v>
      </c>
      <c r="E313" s="136">
        <v>9593318.3399999999</v>
      </c>
      <c r="F313" s="137">
        <f t="shared" si="4"/>
        <v>81.660000000149012</v>
      </c>
    </row>
    <row r="314" spans="1:6" ht="123" customHeight="1" x14ac:dyDescent="0.2">
      <c r="A314" s="138" t="s">
        <v>833</v>
      </c>
      <c r="B314" s="133" t="s">
        <v>370</v>
      </c>
      <c r="C314" s="134" t="s">
        <v>834</v>
      </c>
      <c r="D314" s="135">
        <v>9593400</v>
      </c>
      <c r="E314" s="136">
        <v>9593318.3399999999</v>
      </c>
      <c r="F314" s="137">
        <f t="shared" si="4"/>
        <v>81.660000000149012</v>
      </c>
    </row>
    <row r="315" spans="1:6" ht="61.5" customHeight="1" x14ac:dyDescent="0.2">
      <c r="A315" s="132" t="s">
        <v>770</v>
      </c>
      <c r="B315" s="133" t="s">
        <v>370</v>
      </c>
      <c r="C315" s="134" t="s">
        <v>835</v>
      </c>
      <c r="D315" s="135">
        <v>9330000</v>
      </c>
      <c r="E315" s="136">
        <v>9330000</v>
      </c>
      <c r="F315" s="137" t="str">
        <f t="shared" si="4"/>
        <v>-</v>
      </c>
    </row>
    <row r="316" spans="1:6" ht="24.6" customHeight="1" x14ac:dyDescent="0.2">
      <c r="A316" s="132" t="s">
        <v>772</v>
      </c>
      <c r="B316" s="133" t="s">
        <v>370</v>
      </c>
      <c r="C316" s="134" t="s">
        <v>836</v>
      </c>
      <c r="D316" s="135">
        <v>263400</v>
      </c>
      <c r="E316" s="136">
        <v>263318.34000000003</v>
      </c>
      <c r="F316" s="137">
        <f t="shared" si="4"/>
        <v>81.659999999974389</v>
      </c>
    </row>
    <row r="317" spans="1:6" ht="24.6" customHeight="1" x14ac:dyDescent="0.2">
      <c r="A317" s="132" t="s">
        <v>837</v>
      </c>
      <c r="B317" s="133" t="s">
        <v>370</v>
      </c>
      <c r="C317" s="134" t="s">
        <v>838</v>
      </c>
      <c r="D317" s="135">
        <v>27010400</v>
      </c>
      <c r="E317" s="136">
        <v>27009240.77</v>
      </c>
      <c r="F317" s="137">
        <f t="shared" si="4"/>
        <v>1159.230000000447</v>
      </c>
    </row>
    <row r="318" spans="1:6" ht="86.1" customHeight="1" x14ac:dyDescent="0.2">
      <c r="A318" s="138" t="s">
        <v>839</v>
      </c>
      <c r="B318" s="133" t="s">
        <v>370</v>
      </c>
      <c r="C318" s="134" t="s">
        <v>840</v>
      </c>
      <c r="D318" s="135">
        <v>18799600</v>
      </c>
      <c r="E318" s="136">
        <v>18798528.77</v>
      </c>
      <c r="F318" s="137">
        <f t="shared" si="4"/>
        <v>1071.230000000447</v>
      </c>
    </row>
    <row r="319" spans="1:6" ht="61.5" customHeight="1" x14ac:dyDescent="0.2">
      <c r="A319" s="132" t="s">
        <v>770</v>
      </c>
      <c r="B319" s="133" t="s">
        <v>370</v>
      </c>
      <c r="C319" s="134" t="s">
        <v>841</v>
      </c>
      <c r="D319" s="135">
        <v>17584000</v>
      </c>
      <c r="E319" s="136">
        <v>17584000</v>
      </c>
      <c r="F319" s="137" t="str">
        <f t="shared" si="4"/>
        <v>-</v>
      </c>
    </row>
    <row r="320" spans="1:6" ht="24.6" customHeight="1" x14ac:dyDescent="0.2">
      <c r="A320" s="132" t="s">
        <v>772</v>
      </c>
      <c r="B320" s="133" t="s">
        <v>370</v>
      </c>
      <c r="C320" s="134" t="s">
        <v>842</v>
      </c>
      <c r="D320" s="135">
        <v>1215600</v>
      </c>
      <c r="E320" s="136">
        <v>1214528.77</v>
      </c>
      <c r="F320" s="137">
        <f t="shared" si="4"/>
        <v>1071.2299999999814</v>
      </c>
    </row>
    <row r="321" spans="1:6" ht="110.65" customHeight="1" x14ac:dyDescent="0.2">
      <c r="A321" s="138" t="s">
        <v>843</v>
      </c>
      <c r="B321" s="133" t="s">
        <v>370</v>
      </c>
      <c r="C321" s="134" t="s">
        <v>844</v>
      </c>
      <c r="D321" s="135">
        <v>6262800</v>
      </c>
      <c r="E321" s="136">
        <v>6262800</v>
      </c>
      <c r="F321" s="137" t="str">
        <f t="shared" si="4"/>
        <v>-</v>
      </c>
    </row>
    <row r="322" spans="1:6" x14ac:dyDescent="0.2">
      <c r="A322" s="132" t="s">
        <v>118</v>
      </c>
      <c r="B322" s="133" t="s">
        <v>370</v>
      </c>
      <c r="C322" s="134" t="s">
        <v>845</v>
      </c>
      <c r="D322" s="135">
        <v>6262800</v>
      </c>
      <c r="E322" s="136">
        <v>6262800</v>
      </c>
      <c r="F322" s="137" t="str">
        <f t="shared" si="4"/>
        <v>-</v>
      </c>
    </row>
    <row r="323" spans="1:6" ht="98.45" customHeight="1" x14ac:dyDescent="0.2">
      <c r="A323" s="138" t="s">
        <v>846</v>
      </c>
      <c r="B323" s="133" t="s">
        <v>370</v>
      </c>
      <c r="C323" s="134" t="s">
        <v>847</v>
      </c>
      <c r="D323" s="135">
        <v>1948000</v>
      </c>
      <c r="E323" s="136">
        <v>1947912</v>
      </c>
      <c r="F323" s="137">
        <f t="shared" si="4"/>
        <v>88</v>
      </c>
    </row>
    <row r="324" spans="1:6" ht="24.6" customHeight="1" x14ac:dyDescent="0.2">
      <c r="A324" s="132" t="s">
        <v>772</v>
      </c>
      <c r="B324" s="133" t="s">
        <v>370</v>
      </c>
      <c r="C324" s="134" t="s">
        <v>848</v>
      </c>
      <c r="D324" s="135">
        <v>1948000</v>
      </c>
      <c r="E324" s="136">
        <v>1947912</v>
      </c>
      <c r="F324" s="137">
        <f t="shared" si="4"/>
        <v>88</v>
      </c>
    </row>
    <row r="325" spans="1:6" ht="36.950000000000003" customHeight="1" x14ac:dyDescent="0.2">
      <c r="A325" s="132" t="s">
        <v>445</v>
      </c>
      <c r="B325" s="133" t="s">
        <v>370</v>
      </c>
      <c r="C325" s="134" t="s">
        <v>849</v>
      </c>
      <c r="D325" s="135">
        <v>7600</v>
      </c>
      <c r="E325" s="136">
        <v>7483.9</v>
      </c>
      <c r="F325" s="137">
        <f t="shared" si="4"/>
        <v>116.10000000000036</v>
      </c>
    </row>
    <row r="326" spans="1:6" x14ac:dyDescent="0.2">
      <c r="A326" s="132" t="s">
        <v>447</v>
      </c>
      <c r="B326" s="133" t="s">
        <v>370</v>
      </c>
      <c r="C326" s="134" t="s">
        <v>850</v>
      </c>
      <c r="D326" s="135">
        <v>7600</v>
      </c>
      <c r="E326" s="136">
        <v>7483.9</v>
      </c>
      <c r="F326" s="137">
        <f t="shared" si="4"/>
        <v>116.10000000000036</v>
      </c>
    </row>
    <row r="327" spans="1:6" ht="73.900000000000006" customHeight="1" x14ac:dyDescent="0.2">
      <c r="A327" s="132" t="s">
        <v>456</v>
      </c>
      <c r="B327" s="133" t="s">
        <v>370</v>
      </c>
      <c r="C327" s="134" t="s">
        <v>851</v>
      </c>
      <c r="D327" s="135">
        <v>7600</v>
      </c>
      <c r="E327" s="136">
        <v>7483.9</v>
      </c>
      <c r="F327" s="137">
        <f t="shared" si="4"/>
        <v>116.10000000000036</v>
      </c>
    </row>
    <row r="328" spans="1:6" ht="24.6" customHeight="1" x14ac:dyDescent="0.2">
      <c r="A328" s="132" t="s">
        <v>772</v>
      </c>
      <c r="B328" s="133" t="s">
        <v>370</v>
      </c>
      <c r="C328" s="134" t="s">
        <v>852</v>
      </c>
      <c r="D328" s="135">
        <v>7600</v>
      </c>
      <c r="E328" s="136">
        <v>7483.9</v>
      </c>
      <c r="F328" s="137">
        <f t="shared" si="4"/>
        <v>116.10000000000036</v>
      </c>
    </row>
    <row r="329" spans="1:6" ht="21.4" customHeight="1" x14ac:dyDescent="0.2">
      <c r="A329" s="120" t="s">
        <v>853</v>
      </c>
      <c r="B329" s="121" t="s">
        <v>370</v>
      </c>
      <c r="C329" s="122" t="s">
        <v>854</v>
      </c>
      <c r="D329" s="123">
        <v>905300</v>
      </c>
      <c r="E329" s="124">
        <v>905190.94</v>
      </c>
      <c r="F329" s="125">
        <f t="shared" si="4"/>
        <v>109.06000000005588</v>
      </c>
    </row>
    <row r="330" spans="1:6" x14ac:dyDescent="0.2">
      <c r="A330" s="132" t="s">
        <v>855</v>
      </c>
      <c r="B330" s="133" t="s">
        <v>370</v>
      </c>
      <c r="C330" s="134" t="s">
        <v>856</v>
      </c>
      <c r="D330" s="135">
        <v>425300</v>
      </c>
      <c r="E330" s="136">
        <v>425282.94</v>
      </c>
      <c r="F330" s="137">
        <f t="shared" si="4"/>
        <v>17.059999999997672</v>
      </c>
    </row>
    <row r="331" spans="1:6" ht="36.950000000000003" customHeight="1" x14ac:dyDescent="0.2">
      <c r="A331" s="132" t="s">
        <v>857</v>
      </c>
      <c r="B331" s="133" t="s">
        <v>370</v>
      </c>
      <c r="C331" s="134" t="s">
        <v>858</v>
      </c>
      <c r="D331" s="135">
        <v>425300</v>
      </c>
      <c r="E331" s="136">
        <v>425282.94</v>
      </c>
      <c r="F331" s="137">
        <f t="shared" si="4"/>
        <v>17.059999999997672</v>
      </c>
    </row>
    <row r="332" spans="1:6" ht="49.15" customHeight="1" x14ac:dyDescent="0.2">
      <c r="A332" s="132" t="s">
        <v>859</v>
      </c>
      <c r="B332" s="133" t="s">
        <v>370</v>
      </c>
      <c r="C332" s="134" t="s">
        <v>860</v>
      </c>
      <c r="D332" s="135">
        <v>425300</v>
      </c>
      <c r="E332" s="136">
        <v>425282.94</v>
      </c>
      <c r="F332" s="137">
        <f t="shared" si="4"/>
        <v>17.059999999997672</v>
      </c>
    </row>
    <row r="333" spans="1:6" ht="123" customHeight="1" x14ac:dyDescent="0.2">
      <c r="A333" s="138" t="s">
        <v>861</v>
      </c>
      <c r="B333" s="133" t="s">
        <v>370</v>
      </c>
      <c r="C333" s="134" t="s">
        <v>862</v>
      </c>
      <c r="D333" s="135">
        <v>425300</v>
      </c>
      <c r="E333" s="136">
        <v>425282.94</v>
      </c>
      <c r="F333" s="137">
        <f t="shared" si="4"/>
        <v>17.059999999997672</v>
      </c>
    </row>
    <row r="334" spans="1:6" ht="24.6" customHeight="1" x14ac:dyDescent="0.2">
      <c r="A334" s="132" t="s">
        <v>863</v>
      </c>
      <c r="B334" s="133" t="s">
        <v>370</v>
      </c>
      <c r="C334" s="134" t="s">
        <v>864</v>
      </c>
      <c r="D334" s="135">
        <v>425300</v>
      </c>
      <c r="E334" s="136">
        <v>425282.94</v>
      </c>
      <c r="F334" s="137">
        <f t="shared" si="4"/>
        <v>17.059999999997672</v>
      </c>
    </row>
    <row r="335" spans="1:6" x14ac:dyDescent="0.2">
      <c r="A335" s="132" t="s">
        <v>865</v>
      </c>
      <c r="B335" s="133" t="s">
        <v>370</v>
      </c>
      <c r="C335" s="134" t="s">
        <v>866</v>
      </c>
      <c r="D335" s="135">
        <v>480000</v>
      </c>
      <c r="E335" s="136">
        <v>479908</v>
      </c>
      <c r="F335" s="137">
        <f t="shared" ref="F335:F345" si="5">IF(OR(D335="-",IF(E335="-",0,E335)&gt;=IF(D335="-",0,D335)),"-",IF(D335="-",0,D335)-IF(E335="-",0,E335))</f>
        <v>92</v>
      </c>
    </row>
    <row r="336" spans="1:6" ht="36.950000000000003" customHeight="1" x14ac:dyDescent="0.2">
      <c r="A336" s="132" t="s">
        <v>445</v>
      </c>
      <c r="B336" s="133" t="s">
        <v>370</v>
      </c>
      <c r="C336" s="134" t="s">
        <v>867</v>
      </c>
      <c r="D336" s="135">
        <v>480000</v>
      </c>
      <c r="E336" s="136">
        <v>479908</v>
      </c>
      <c r="F336" s="137">
        <f t="shared" si="5"/>
        <v>92</v>
      </c>
    </row>
    <row r="337" spans="1:6" x14ac:dyDescent="0.2">
      <c r="A337" s="132" t="s">
        <v>447</v>
      </c>
      <c r="B337" s="133" t="s">
        <v>370</v>
      </c>
      <c r="C337" s="134" t="s">
        <v>868</v>
      </c>
      <c r="D337" s="135">
        <v>480000</v>
      </c>
      <c r="E337" s="136">
        <v>479908</v>
      </c>
      <c r="F337" s="137">
        <f t="shared" si="5"/>
        <v>92</v>
      </c>
    </row>
    <row r="338" spans="1:6" ht="73.900000000000006" customHeight="1" x14ac:dyDescent="0.2">
      <c r="A338" s="132" t="s">
        <v>456</v>
      </c>
      <c r="B338" s="133" t="s">
        <v>370</v>
      </c>
      <c r="C338" s="134" t="s">
        <v>869</v>
      </c>
      <c r="D338" s="135">
        <v>480000</v>
      </c>
      <c r="E338" s="136">
        <v>479908</v>
      </c>
      <c r="F338" s="137">
        <f t="shared" si="5"/>
        <v>92</v>
      </c>
    </row>
    <row r="339" spans="1:6" ht="36.950000000000003" customHeight="1" x14ac:dyDescent="0.2">
      <c r="A339" s="132" t="s">
        <v>870</v>
      </c>
      <c r="B339" s="133" t="s">
        <v>370</v>
      </c>
      <c r="C339" s="134" t="s">
        <v>871</v>
      </c>
      <c r="D339" s="135">
        <v>480000</v>
      </c>
      <c r="E339" s="136">
        <v>479908</v>
      </c>
      <c r="F339" s="137">
        <f t="shared" si="5"/>
        <v>92</v>
      </c>
    </row>
    <row r="340" spans="1:6" ht="21.4" customHeight="1" x14ac:dyDescent="0.2">
      <c r="A340" s="120" t="s">
        <v>872</v>
      </c>
      <c r="B340" s="121" t="s">
        <v>370</v>
      </c>
      <c r="C340" s="122" t="s">
        <v>873</v>
      </c>
      <c r="D340" s="123">
        <v>467000</v>
      </c>
      <c r="E340" s="124">
        <v>467000</v>
      </c>
      <c r="F340" s="125" t="str">
        <f t="shared" si="5"/>
        <v>-</v>
      </c>
    </row>
    <row r="341" spans="1:6" x14ac:dyDescent="0.2">
      <c r="A341" s="132" t="s">
        <v>874</v>
      </c>
      <c r="B341" s="133" t="s">
        <v>370</v>
      </c>
      <c r="C341" s="134" t="s">
        <v>875</v>
      </c>
      <c r="D341" s="135">
        <v>467000</v>
      </c>
      <c r="E341" s="136">
        <v>467000</v>
      </c>
      <c r="F341" s="137" t="str">
        <f t="shared" si="5"/>
        <v>-</v>
      </c>
    </row>
    <row r="342" spans="1:6" ht="36.950000000000003" customHeight="1" x14ac:dyDescent="0.2">
      <c r="A342" s="132" t="s">
        <v>829</v>
      </c>
      <c r="B342" s="133" t="s">
        <v>370</v>
      </c>
      <c r="C342" s="134" t="s">
        <v>876</v>
      </c>
      <c r="D342" s="135">
        <v>467000</v>
      </c>
      <c r="E342" s="136">
        <v>467000</v>
      </c>
      <c r="F342" s="137" t="str">
        <f t="shared" si="5"/>
        <v>-</v>
      </c>
    </row>
    <row r="343" spans="1:6" ht="24.6" customHeight="1" x14ac:dyDescent="0.2">
      <c r="A343" s="132" t="s">
        <v>877</v>
      </c>
      <c r="B343" s="133" t="s">
        <v>370</v>
      </c>
      <c r="C343" s="134" t="s">
        <v>878</v>
      </c>
      <c r="D343" s="135">
        <v>467000</v>
      </c>
      <c r="E343" s="136">
        <v>467000</v>
      </c>
      <c r="F343" s="137" t="str">
        <f t="shared" si="5"/>
        <v>-</v>
      </c>
    </row>
    <row r="344" spans="1:6" ht="172.35" customHeight="1" x14ac:dyDescent="0.2">
      <c r="A344" s="138" t="s">
        <v>879</v>
      </c>
      <c r="B344" s="133" t="s">
        <v>370</v>
      </c>
      <c r="C344" s="134" t="s">
        <v>880</v>
      </c>
      <c r="D344" s="135">
        <v>467000</v>
      </c>
      <c r="E344" s="136">
        <v>467000</v>
      </c>
      <c r="F344" s="137" t="str">
        <f t="shared" si="5"/>
        <v>-</v>
      </c>
    </row>
    <row r="345" spans="1:6" ht="13.5" thickBot="1" x14ac:dyDescent="0.25">
      <c r="A345" s="132" t="s">
        <v>118</v>
      </c>
      <c r="B345" s="133" t="s">
        <v>370</v>
      </c>
      <c r="C345" s="134" t="s">
        <v>881</v>
      </c>
      <c r="D345" s="135">
        <v>467000</v>
      </c>
      <c r="E345" s="136">
        <v>467000</v>
      </c>
      <c r="F345" s="137" t="str">
        <f t="shared" si="5"/>
        <v>-</v>
      </c>
    </row>
    <row r="346" spans="1:6" ht="9" customHeight="1" thickBot="1" x14ac:dyDescent="0.25">
      <c r="A346" s="139"/>
      <c r="B346" s="140"/>
      <c r="C346" s="141"/>
      <c r="D346" s="142"/>
      <c r="E346" s="140"/>
      <c r="F346" s="140"/>
    </row>
    <row r="347" spans="1:6" ht="13.5" customHeight="1" thickBot="1" x14ac:dyDescent="0.25">
      <c r="A347" s="143" t="s">
        <v>882</v>
      </c>
      <c r="B347" s="144" t="s">
        <v>883</v>
      </c>
      <c r="C347" s="145" t="s">
        <v>371</v>
      </c>
      <c r="D347" s="146">
        <v>-23574900</v>
      </c>
      <c r="E347" s="146">
        <v>6252676.3399999999</v>
      </c>
      <c r="F347" s="147" t="s">
        <v>884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2"/>
  <sheetViews>
    <sheetView tabSelected="1" workbookViewId="0">
      <selection activeCell="AZ16" sqref="AZ16:BV16"/>
    </sheetView>
  </sheetViews>
  <sheetFormatPr defaultColWidth="0.85546875" defaultRowHeight="12" x14ac:dyDescent="0.2"/>
  <cols>
    <col min="1" max="13" width="0.85546875" style="148" customWidth="1"/>
    <col min="14" max="14" width="1.7109375" style="148" customWidth="1"/>
    <col min="15" max="23" width="0.85546875" style="148" customWidth="1"/>
    <col min="24" max="24" width="6.85546875" style="148" customWidth="1"/>
    <col min="25" max="27" width="0.85546875" style="148" customWidth="1"/>
    <col min="28" max="28" width="6.85546875" style="148" customWidth="1"/>
    <col min="29" max="50" width="0.85546875" style="148" customWidth="1"/>
    <col min="51" max="51" width="7.7109375" style="148" customWidth="1"/>
    <col min="52" max="73" width="0.85546875" style="148" customWidth="1"/>
    <col min="74" max="74" width="14.42578125" style="148" customWidth="1"/>
    <col min="75" max="91" width="0.85546875" style="148" customWidth="1"/>
    <col min="92" max="92" width="5.7109375" style="148" customWidth="1"/>
    <col min="93" max="109" width="0.85546875" style="148" customWidth="1"/>
    <col min="110" max="110" width="14" style="148" customWidth="1"/>
    <col min="111" max="111" width="30.140625" style="148" customWidth="1"/>
    <col min="112" max="112" width="6" style="148" customWidth="1"/>
    <col min="113" max="16384" width="0.85546875" style="148"/>
  </cols>
  <sheetData>
    <row r="1" spans="1:112" x14ac:dyDescent="0.2">
      <c r="CU1" s="149" t="s">
        <v>885</v>
      </c>
      <c r="CV1" s="149"/>
      <c r="CW1" s="149"/>
      <c r="CX1" s="149"/>
      <c r="CY1" s="149"/>
      <c r="CZ1" s="149"/>
      <c r="DA1" s="149"/>
      <c r="DB1" s="149"/>
      <c r="DC1" s="149"/>
      <c r="DD1" s="149"/>
      <c r="DE1" s="149"/>
      <c r="DF1" s="149"/>
    </row>
    <row r="2" spans="1:112" s="151" customFormat="1" ht="15" x14ac:dyDescent="0.2">
      <c r="A2" s="150" t="s">
        <v>886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</row>
    <row r="3" spans="1:112" x14ac:dyDescent="0.2">
      <c r="A3" s="152" t="s">
        <v>887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 t="s">
        <v>888</v>
      </c>
      <c r="AD3" s="152"/>
      <c r="AE3" s="152"/>
      <c r="AF3" s="152"/>
      <c r="AG3" s="152"/>
      <c r="AH3" s="152"/>
      <c r="AI3" s="152" t="s">
        <v>889</v>
      </c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 t="s">
        <v>890</v>
      </c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 t="s">
        <v>25</v>
      </c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2"/>
      <c r="CJ3" s="152"/>
      <c r="CK3" s="152"/>
      <c r="CL3" s="152"/>
      <c r="CM3" s="152"/>
      <c r="CN3" s="152"/>
      <c r="CO3" s="152" t="s">
        <v>26</v>
      </c>
      <c r="CP3" s="152"/>
      <c r="CQ3" s="152"/>
      <c r="CR3" s="152"/>
      <c r="CS3" s="152"/>
      <c r="CT3" s="152"/>
      <c r="CU3" s="152"/>
      <c r="CV3" s="152"/>
      <c r="CW3" s="152"/>
      <c r="CX3" s="152"/>
      <c r="CY3" s="152"/>
      <c r="CZ3" s="152"/>
      <c r="DA3" s="152"/>
      <c r="DB3" s="152"/>
      <c r="DC3" s="152"/>
      <c r="DD3" s="152"/>
      <c r="DE3" s="152"/>
      <c r="DF3" s="152"/>
      <c r="DG3" s="153"/>
    </row>
    <row r="4" spans="1:112" s="157" customFormat="1" ht="12" customHeight="1" x14ac:dyDescent="0.2">
      <c r="A4" s="154">
        <v>1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5">
        <v>2</v>
      </c>
      <c r="AD4" s="155"/>
      <c r="AE4" s="155"/>
      <c r="AF4" s="155"/>
      <c r="AG4" s="155"/>
      <c r="AH4" s="155"/>
      <c r="AI4" s="155">
        <v>3</v>
      </c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>
        <v>4</v>
      </c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>
        <v>5</v>
      </c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4">
        <v>6</v>
      </c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6"/>
      <c r="DH4" s="156"/>
    </row>
    <row r="5" spans="1:112" x14ac:dyDescent="0.2">
      <c r="A5" s="158" t="s">
        <v>891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60" t="s">
        <v>892</v>
      </c>
      <c r="AD5" s="160"/>
      <c r="AE5" s="160"/>
      <c r="AF5" s="160"/>
      <c r="AG5" s="160"/>
      <c r="AH5" s="160"/>
      <c r="AI5" s="160" t="s">
        <v>893</v>
      </c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1">
        <f>AZ24</f>
        <v>23574900</v>
      </c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>
        <f>BW24</f>
        <v>-6252700.1499999762</v>
      </c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>
        <f>AZ5-BW5</f>
        <v>29827600.149999976</v>
      </c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53"/>
      <c r="DH5" s="153"/>
    </row>
    <row r="6" spans="1:112" ht="12" customHeight="1" x14ac:dyDescent="0.2">
      <c r="A6" s="162" t="s">
        <v>33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0" t="s">
        <v>894</v>
      </c>
      <c r="AD6" s="160"/>
      <c r="AE6" s="160"/>
      <c r="AF6" s="160"/>
      <c r="AG6" s="160"/>
      <c r="AH6" s="160"/>
      <c r="AI6" s="160" t="s">
        <v>893</v>
      </c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1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1"/>
      <c r="BM6" s="161"/>
      <c r="BN6" s="161"/>
      <c r="BO6" s="161"/>
      <c r="BP6" s="161"/>
      <c r="BQ6" s="161"/>
      <c r="BR6" s="161"/>
      <c r="BS6" s="161"/>
      <c r="BT6" s="161"/>
      <c r="BU6" s="161"/>
      <c r="BV6" s="161"/>
      <c r="BW6" s="161" t="s">
        <v>40</v>
      </c>
      <c r="BX6" s="161"/>
      <c r="BY6" s="161"/>
      <c r="BZ6" s="161"/>
      <c r="CA6" s="161"/>
      <c r="CB6" s="161"/>
      <c r="CC6" s="161"/>
      <c r="CD6" s="161"/>
      <c r="CE6" s="161"/>
      <c r="CF6" s="161"/>
      <c r="CG6" s="161"/>
      <c r="CH6" s="161"/>
      <c r="CI6" s="161"/>
      <c r="CJ6" s="161"/>
      <c r="CK6" s="161"/>
      <c r="CL6" s="161"/>
      <c r="CM6" s="161"/>
      <c r="CN6" s="161"/>
      <c r="CO6" s="161"/>
      <c r="CP6" s="161"/>
      <c r="CQ6" s="161"/>
      <c r="CR6" s="161"/>
      <c r="CS6" s="161"/>
      <c r="CT6" s="161"/>
      <c r="CU6" s="161"/>
      <c r="CV6" s="161"/>
      <c r="CW6" s="161"/>
      <c r="CX6" s="161"/>
      <c r="CY6" s="161"/>
      <c r="CZ6" s="161"/>
      <c r="DA6" s="161"/>
      <c r="DB6" s="161"/>
      <c r="DC6" s="161"/>
      <c r="DD6" s="161"/>
      <c r="DE6" s="161"/>
      <c r="DF6" s="161"/>
      <c r="DG6" s="153"/>
      <c r="DH6" s="153"/>
    </row>
    <row r="7" spans="1:112" x14ac:dyDescent="0.2">
      <c r="A7" s="164" t="s">
        <v>895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1"/>
      <c r="BA7" s="161"/>
      <c r="BB7" s="161"/>
      <c r="BC7" s="161"/>
      <c r="BD7" s="161"/>
      <c r="BE7" s="161"/>
      <c r="BF7" s="161"/>
      <c r="BG7" s="161"/>
      <c r="BH7" s="161"/>
      <c r="BI7" s="161"/>
      <c r="BJ7" s="161"/>
      <c r="BK7" s="161"/>
      <c r="BL7" s="161"/>
      <c r="BM7" s="161"/>
      <c r="BN7" s="161"/>
      <c r="BO7" s="161"/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1"/>
      <c r="CE7" s="161"/>
      <c r="CF7" s="161"/>
      <c r="CG7" s="161"/>
      <c r="CH7" s="161"/>
      <c r="CI7" s="161"/>
      <c r="CJ7" s="161"/>
      <c r="CK7" s="161"/>
      <c r="CL7" s="161"/>
      <c r="CM7" s="161"/>
      <c r="CN7" s="161"/>
      <c r="CO7" s="161"/>
      <c r="CP7" s="161"/>
      <c r="CQ7" s="161"/>
      <c r="CR7" s="161"/>
      <c r="CS7" s="161"/>
      <c r="CT7" s="161"/>
      <c r="CU7" s="161"/>
      <c r="CV7" s="161"/>
      <c r="CW7" s="161"/>
      <c r="CX7" s="161"/>
      <c r="CY7" s="161"/>
      <c r="CZ7" s="161"/>
      <c r="DA7" s="161"/>
      <c r="DB7" s="161"/>
      <c r="DC7" s="161"/>
      <c r="DD7" s="161"/>
      <c r="DE7" s="161"/>
      <c r="DF7" s="161"/>
      <c r="DG7" s="153"/>
      <c r="DH7" s="153"/>
    </row>
    <row r="8" spans="1:112" ht="12" customHeight="1" x14ac:dyDescent="0.2">
      <c r="A8" s="166" t="s">
        <v>896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1" t="s">
        <v>40</v>
      </c>
      <c r="BA8" s="161"/>
      <c r="BB8" s="161"/>
      <c r="BC8" s="161"/>
      <c r="BD8" s="161"/>
      <c r="BE8" s="161"/>
      <c r="BF8" s="161"/>
      <c r="BG8" s="161"/>
      <c r="BH8" s="161"/>
      <c r="BI8" s="161"/>
      <c r="BJ8" s="161"/>
      <c r="BK8" s="161"/>
      <c r="BL8" s="161"/>
      <c r="BM8" s="161"/>
      <c r="BN8" s="161"/>
      <c r="BO8" s="161"/>
      <c r="BP8" s="161"/>
      <c r="BQ8" s="161"/>
      <c r="BR8" s="161"/>
      <c r="BS8" s="161"/>
      <c r="BT8" s="161"/>
      <c r="BU8" s="161"/>
      <c r="BV8" s="161"/>
      <c r="BW8" s="161" t="s">
        <v>40</v>
      </c>
      <c r="BX8" s="161"/>
      <c r="BY8" s="161"/>
      <c r="BZ8" s="161"/>
      <c r="CA8" s="161"/>
      <c r="CB8" s="161"/>
      <c r="CC8" s="161"/>
      <c r="CD8" s="161"/>
      <c r="CE8" s="161"/>
      <c r="CF8" s="161"/>
      <c r="CG8" s="161"/>
      <c r="CH8" s="161"/>
      <c r="CI8" s="161"/>
      <c r="CJ8" s="161"/>
      <c r="CK8" s="161"/>
      <c r="CL8" s="161"/>
      <c r="CM8" s="161"/>
      <c r="CN8" s="161"/>
      <c r="CO8" s="161" t="s">
        <v>40</v>
      </c>
      <c r="CP8" s="161"/>
      <c r="CQ8" s="161"/>
      <c r="CR8" s="161"/>
      <c r="CS8" s="161"/>
      <c r="CT8" s="161"/>
      <c r="CU8" s="161"/>
      <c r="CV8" s="161"/>
      <c r="CW8" s="161"/>
      <c r="CX8" s="161"/>
      <c r="CY8" s="161"/>
      <c r="CZ8" s="161"/>
      <c r="DA8" s="161"/>
      <c r="DB8" s="161"/>
      <c r="DC8" s="161"/>
      <c r="DD8" s="161"/>
      <c r="DE8" s="161"/>
      <c r="DF8" s="161"/>
      <c r="DG8" s="153"/>
      <c r="DH8" s="153"/>
    </row>
    <row r="9" spans="1:112" x14ac:dyDescent="0.2">
      <c r="A9" s="168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1"/>
      <c r="BA9" s="161"/>
      <c r="BB9" s="161"/>
      <c r="BC9" s="161"/>
      <c r="BD9" s="161"/>
      <c r="BE9" s="161"/>
      <c r="BF9" s="161"/>
      <c r="BG9" s="161"/>
      <c r="BH9" s="161"/>
      <c r="BI9" s="161"/>
      <c r="BJ9" s="161"/>
      <c r="BK9" s="161"/>
      <c r="BL9" s="161"/>
      <c r="BM9" s="161"/>
      <c r="BN9" s="161"/>
      <c r="BO9" s="161"/>
      <c r="BP9" s="161"/>
      <c r="BQ9" s="161"/>
      <c r="BR9" s="161"/>
      <c r="BS9" s="161"/>
      <c r="BT9" s="161"/>
      <c r="BU9" s="161"/>
      <c r="BV9" s="161"/>
      <c r="BW9" s="161"/>
      <c r="BX9" s="161"/>
      <c r="BY9" s="161"/>
      <c r="BZ9" s="161"/>
      <c r="CA9" s="161"/>
      <c r="CB9" s="161"/>
      <c r="CC9" s="161"/>
      <c r="CD9" s="161"/>
      <c r="CE9" s="161"/>
      <c r="CF9" s="161"/>
      <c r="CG9" s="161"/>
      <c r="CH9" s="161"/>
      <c r="CI9" s="161"/>
      <c r="CJ9" s="161"/>
      <c r="CK9" s="161"/>
      <c r="CL9" s="161"/>
      <c r="CM9" s="161"/>
      <c r="CN9" s="161"/>
      <c r="CO9" s="161"/>
      <c r="CP9" s="161"/>
      <c r="CQ9" s="161"/>
      <c r="CR9" s="161"/>
      <c r="CS9" s="161"/>
      <c r="CT9" s="161"/>
      <c r="CU9" s="161"/>
      <c r="CV9" s="161"/>
      <c r="CW9" s="161"/>
      <c r="CX9" s="161"/>
      <c r="CY9" s="161"/>
      <c r="CZ9" s="161"/>
      <c r="DA9" s="161"/>
      <c r="DB9" s="161"/>
      <c r="DC9" s="161"/>
      <c r="DD9" s="161"/>
      <c r="DE9" s="161"/>
      <c r="DF9" s="161"/>
      <c r="DG9" s="153"/>
      <c r="DH9" s="153"/>
    </row>
    <row r="10" spans="1:112" x14ac:dyDescent="0.2">
      <c r="A10" s="170" t="s">
        <v>897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2"/>
      <c r="AC10" s="160" t="s">
        <v>894</v>
      </c>
      <c r="AD10" s="160"/>
      <c r="AE10" s="160"/>
      <c r="AF10" s="160"/>
      <c r="AG10" s="160"/>
      <c r="AH10" s="160"/>
      <c r="AI10" s="160" t="s">
        <v>898</v>
      </c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1" t="s">
        <v>40</v>
      </c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 t="s">
        <v>40</v>
      </c>
      <c r="BX10" s="161"/>
      <c r="BY10" s="161"/>
      <c r="BZ10" s="161"/>
      <c r="CA10" s="161"/>
      <c r="CB10" s="161"/>
      <c r="CC10" s="161"/>
      <c r="CD10" s="161"/>
      <c r="CE10" s="161"/>
      <c r="CF10" s="161"/>
      <c r="CG10" s="161"/>
      <c r="CH10" s="161"/>
      <c r="CI10" s="161"/>
      <c r="CJ10" s="161"/>
      <c r="CK10" s="161"/>
      <c r="CL10" s="161"/>
      <c r="CM10" s="161"/>
      <c r="CN10" s="161"/>
      <c r="CO10" s="161" t="s">
        <v>40</v>
      </c>
      <c r="CP10" s="161"/>
      <c r="CQ10" s="161"/>
      <c r="CR10" s="161"/>
      <c r="CS10" s="161"/>
      <c r="CT10" s="161"/>
      <c r="CU10" s="161"/>
      <c r="CV10" s="161"/>
      <c r="CW10" s="161"/>
      <c r="CX10" s="161"/>
      <c r="CY10" s="161"/>
      <c r="CZ10" s="161"/>
      <c r="DA10" s="161"/>
      <c r="DB10" s="161"/>
      <c r="DC10" s="161"/>
      <c r="DD10" s="161"/>
      <c r="DE10" s="161"/>
      <c r="DF10" s="161"/>
      <c r="DG10" s="153"/>
      <c r="DH10" s="153"/>
    </row>
    <row r="11" spans="1:112" x14ac:dyDescent="0.2">
      <c r="A11" s="173" t="s">
        <v>899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5"/>
      <c r="AC11" s="176" t="s">
        <v>894</v>
      </c>
      <c r="AD11" s="177"/>
      <c r="AE11" s="177"/>
      <c r="AF11" s="177"/>
      <c r="AG11" s="177"/>
      <c r="AH11" s="178"/>
      <c r="AI11" s="176" t="s">
        <v>900</v>
      </c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8"/>
      <c r="AZ11" s="179" t="s">
        <v>40</v>
      </c>
      <c r="BA11" s="180"/>
      <c r="BB11" s="180"/>
      <c r="BC11" s="180"/>
      <c r="BD11" s="180"/>
      <c r="BE11" s="180"/>
      <c r="BF11" s="180"/>
      <c r="BG11" s="180"/>
      <c r="BH11" s="180"/>
      <c r="BI11" s="180"/>
      <c r="BJ11" s="180"/>
      <c r="BK11" s="180"/>
      <c r="BL11" s="180"/>
      <c r="BM11" s="180"/>
      <c r="BN11" s="180"/>
      <c r="BO11" s="180"/>
      <c r="BP11" s="180"/>
      <c r="BQ11" s="180"/>
      <c r="BR11" s="180"/>
      <c r="BS11" s="180"/>
      <c r="BT11" s="180"/>
      <c r="BU11" s="180"/>
      <c r="BV11" s="181"/>
      <c r="BW11" s="161" t="s">
        <v>40</v>
      </c>
      <c r="BX11" s="161"/>
      <c r="BY11" s="161"/>
      <c r="BZ11" s="161"/>
      <c r="CA11" s="161"/>
      <c r="CB11" s="161"/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79" t="str">
        <f t="shared" ref="CO11:CO17" si="0">AZ11</f>
        <v>-</v>
      </c>
      <c r="CP11" s="180"/>
      <c r="CQ11" s="180"/>
      <c r="CR11" s="180"/>
      <c r="CS11" s="180"/>
      <c r="CT11" s="180"/>
      <c r="CU11" s="180"/>
      <c r="CV11" s="180"/>
      <c r="CW11" s="180"/>
      <c r="CX11" s="180"/>
      <c r="CY11" s="180"/>
      <c r="CZ11" s="180"/>
      <c r="DA11" s="180"/>
      <c r="DB11" s="180"/>
      <c r="DC11" s="180"/>
      <c r="DD11" s="180"/>
      <c r="DE11" s="180"/>
      <c r="DF11" s="181"/>
      <c r="DG11" s="153"/>
      <c r="DH11" s="153"/>
    </row>
    <row r="12" spans="1:112" x14ac:dyDescent="0.2">
      <c r="A12" s="173" t="s">
        <v>901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5"/>
      <c r="AC12" s="160" t="s">
        <v>894</v>
      </c>
      <c r="AD12" s="160"/>
      <c r="AE12" s="160"/>
      <c r="AF12" s="160"/>
      <c r="AG12" s="160"/>
      <c r="AH12" s="160"/>
      <c r="AI12" s="160" t="s">
        <v>902</v>
      </c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1" t="s">
        <v>40</v>
      </c>
      <c r="BA12" s="161"/>
      <c r="BB12" s="161"/>
      <c r="BC12" s="161"/>
      <c r="BD12" s="161"/>
      <c r="BE12" s="161"/>
      <c r="BF12" s="161"/>
      <c r="BG12" s="161"/>
      <c r="BH12" s="161"/>
      <c r="BI12" s="161"/>
      <c r="BJ12" s="161"/>
      <c r="BK12" s="161"/>
      <c r="BL12" s="161"/>
      <c r="BM12" s="161"/>
      <c r="BN12" s="161"/>
      <c r="BO12" s="161"/>
      <c r="BP12" s="161"/>
      <c r="BQ12" s="161"/>
      <c r="BR12" s="161"/>
      <c r="BS12" s="161"/>
      <c r="BT12" s="161"/>
      <c r="BU12" s="161"/>
      <c r="BV12" s="161"/>
      <c r="BW12" s="161" t="s">
        <v>40</v>
      </c>
      <c r="BX12" s="161"/>
      <c r="BY12" s="161"/>
      <c r="BZ12" s="161"/>
      <c r="CA12" s="161"/>
      <c r="CB12" s="161"/>
      <c r="CC12" s="161"/>
      <c r="CD12" s="161"/>
      <c r="CE12" s="161"/>
      <c r="CF12" s="161"/>
      <c r="CG12" s="161"/>
      <c r="CH12" s="161"/>
      <c r="CI12" s="161"/>
      <c r="CJ12" s="161"/>
      <c r="CK12" s="161"/>
      <c r="CL12" s="161"/>
      <c r="CM12" s="161"/>
      <c r="CN12" s="161"/>
      <c r="CO12" s="161" t="str">
        <f>AZ12</f>
        <v>-</v>
      </c>
      <c r="CP12" s="161"/>
      <c r="CQ12" s="161"/>
      <c r="CR12" s="161"/>
      <c r="CS12" s="161"/>
      <c r="CT12" s="161"/>
      <c r="CU12" s="161"/>
      <c r="CV12" s="161"/>
      <c r="CW12" s="161"/>
      <c r="CX12" s="161"/>
      <c r="CY12" s="161"/>
      <c r="CZ12" s="161"/>
      <c r="DA12" s="161"/>
      <c r="DB12" s="161"/>
      <c r="DC12" s="161"/>
      <c r="DD12" s="161"/>
      <c r="DE12" s="161"/>
      <c r="DF12" s="161"/>
      <c r="DG12" s="153"/>
      <c r="DH12" s="153"/>
    </row>
    <row r="13" spans="1:112" x14ac:dyDescent="0.2">
      <c r="A13" s="173" t="s">
        <v>903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5"/>
      <c r="AC13" s="182" t="s">
        <v>894</v>
      </c>
      <c r="AD13" s="183"/>
      <c r="AE13" s="183"/>
      <c r="AF13" s="183"/>
      <c r="AG13" s="183"/>
      <c r="AH13" s="184"/>
      <c r="AI13" s="176" t="s">
        <v>904</v>
      </c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8"/>
      <c r="AZ13" s="179" t="s">
        <v>40</v>
      </c>
      <c r="BA13" s="180"/>
      <c r="BB13" s="180"/>
      <c r="BC13" s="180"/>
      <c r="BD13" s="180"/>
      <c r="BE13" s="180"/>
      <c r="BF13" s="180"/>
      <c r="BG13" s="180"/>
      <c r="BH13" s="180"/>
      <c r="BI13" s="180"/>
      <c r="BJ13" s="180"/>
      <c r="BK13" s="180"/>
      <c r="BL13" s="180"/>
      <c r="BM13" s="180"/>
      <c r="BN13" s="180"/>
      <c r="BO13" s="180"/>
      <c r="BP13" s="180"/>
      <c r="BQ13" s="180"/>
      <c r="BR13" s="180"/>
      <c r="BS13" s="180"/>
      <c r="BT13" s="180"/>
      <c r="BU13" s="180"/>
      <c r="BV13" s="181"/>
      <c r="BW13" s="161" t="s">
        <v>40</v>
      </c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1"/>
      <c r="CL13" s="161"/>
      <c r="CM13" s="161"/>
      <c r="CN13" s="161"/>
      <c r="CO13" s="161" t="str">
        <f>AZ13</f>
        <v>-</v>
      </c>
      <c r="CP13" s="161"/>
      <c r="CQ13" s="161"/>
      <c r="CR13" s="161"/>
      <c r="CS13" s="161"/>
      <c r="CT13" s="161"/>
      <c r="CU13" s="161"/>
      <c r="CV13" s="161"/>
      <c r="CW13" s="161"/>
      <c r="CX13" s="161"/>
      <c r="CY13" s="161"/>
      <c r="CZ13" s="161"/>
      <c r="DA13" s="161"/>
      <c r="DB13" s="161"/>
      <c r="DC13" s="161"/>
      <c r="DD13" s="161"/>
      <c r="DE13" s="161"/>
      <c r="DF13" s="161"/>
      <c r="DG13" s="185"/>
      <c r="DH13" s="153"/>
    </row>
    <row r="14" spans="1:112" x14ac:dyDescent="0.2">
      <c r="A14" s="173" t="s">
        <v>905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5"/>
      <c r="AC14" s="160" t="s">
        <v>894</v>
      </c>
      <c r="AD14" s="160"/>
      <c r="AE14" s="160"/>
      <c r="AF14" s="160"/>
      <c r="AG14" s="160"/>
      <c r="AH14" s="160"/>
      <c r="AI14" s="160" t="s">
        <v>906</v>
      </c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1" t="s">
        <v>40</v>
      </c>
      <c r="BA14" s="161"/>
      <c r="BB14" s="161"/>
      <c r="BC14" s="161"/>
      <c r="BD14" s="161"/>
      <c r="BE14" s="161"/>
      <c r="BF14" s="161"/>
      <c r="BG14" s="161"/>
      <c r="BH14" s="161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 t="s">
        <v>40</v>
      </c>
      <c r="BX14" s="161"/>
      <c r="BY14" s="161"/>
      <c r="BZ14" s="161"/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1"/>
      <c r="CL14" s="161"/>
      <c r="CM14" s="161"/>
      <c r="CN14" s="161"/>
      <c r="CO14" s="161" t="str">
        <f t="shared" si="0"/>
        <v>-</v>
      </c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1"/>
      <c r="DA14" s="161"/>
      <c r="DB14" s="161"/>
      <c r="DC14" s="161"/>
      <c r="DD14" s="161"/>
      <c r="DE14" s="161"/>
      <c r="DF14" s="161"/>
      <c r="DG14" s="153"/>
      <c r="DH14" s="153"/>
    </row>
    <row r="15" spans="1:112" x14ac:dyDescent="0.2">
      <c r="A15" s="170" t="s">
        <v>907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2"/>
      <c r="AC15" s="160" t="s">
        <v>894</v>
      </c>
      <c r="AD15" s="160"/>
      <c r="AE15" s="160"/>
      <c r="AF15" s="160"/>
      <c r="AG15" s="160"/>
      <c r="AH15" s="160"/>
      <c r="AI15" s="186" t="s">
        <v>908</v>
      </c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186"/>
      <c r="AY15" s="186"/>
      <c r="AZ15" s="161" t="s">
        <v>40</v>
      </c>
      <c r="BA15" s="161"/>
      <c r="BB15" s="161"/>
      <c r="BC15" s="161"/>
      <c r="BD15" s="161"/>
      <c r="BE15" s="161"/>
      <c r="BF15" s="161"/>
      <c r="BG15" s="161"/>
      <c r="BH15" s="161"/>
      <c r="BI15" s="161"/>
      <c r="BJ15" s="161"/>
      <c r="BK15" s="161"/>
      <c r="BL15" s="161"/>
      <c r="BM15" s="161"/>
      <c r="BN15" s="161"/>
      <c r="BO15" s="161"/>
      <c r="BP15" s="161"/>
      <c r="BQ15" s="161"/>
      <c r="BR15" s="161"/>
      <c r="BS15" s="161"/>
      <c r="BT15" s="161"/>
      <c r="BU15" s="161"/>
      <c r="BV15" s="161"/>
      <c r="BW15" s="161" t="s">
        <v>40</v>
      </c>
      <c r="BX15" s="161"/>
      <c r="BY15" s="161"/>
      <c r="BZ15" s="161"/>
      <c r="CA15" s="161"/>
      <c r="CB15" s="161"/>
      <c r="CC15" s="161"/>
      <c r="CD15" s="161"/>
      <c r="CE15" s="161"/>
      <c r="CF15" s="161"/>
      <c r="CG15" s="161"/>
      <c r="CH15" s="161"/>
      <c r="CI15" s="161"/>
      <c r="CJ15" s="161"/>
      <c r="CK15" s="161"/>
      <c r="CL15" s="161"/>
      <c r="CM15" s="161"/>
      <c r="CN15" s="161"/>
      <c r="CO15" s="161" t="str">
        <f t="shared" si="0"/>
        <v>-</v>
      </c>
      <c r="CP15" s="161"/>
      <c r="CQ15" s="161"/>
      <c r="CR15" s="161"/>
      <c r="CS15" s="161"/>
      <c r="CT15" s="161"/>
      <c r="CU15" s="161"/>
      <c r="CV15" s="161"/>
      <c r="CW15" s="161"/>
      <c r="CX15" s="161"/>
      <c r="CY15" s="161"/>
      <c r="CZ15" s="161"/>
      <c r="DA15" s="161"/>
      <c r="DB15" s="161"/>
      <c r="DC15" s="161"/>
      <c r="DD15" s="161"/>
      <c r="DE15" s="161"/>
      <c r="DF15" s="161"/>
      <c r="DG15" s="153"/>
      <c r="DH15" s="153"/>
    </row>
    <row r="16" spans="1:112" x14ac:dyDescent="0.2">
      <c r="A16" s="173" t="s">
        <v>909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5"/>
      <c r="AC16" s="176" t="s">
        <v>894</v>
      </c>
      <c r="AD16" s="177"/>
      <c r="AE16" s="177"/>
      <c r="AF16" s="177"/>
      <c r="AG16" s="177"/>
      <c r="AH16" s="178"/>
      <c r="AI16" s="186" t="s">
        <v>910</v>
      </c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186"/>
      <c r="AY16" s="186"/>
      <c r="AZ16" s="179" t="s">
        <v>40</v>
      </c>
      <c r="BA16" s="180"/>
      <c r="BB16" s="180"/>
      <c r="BC16" s="180"/>
      <c r="BD16" s="180"/>
      <c r="BE16" s="180"/>
      <c r="BF16" s="180"/>
      <c r="BG16" s="180"/>
      <c r="BH16" s="180"/>
      <c r="BI16" s="180"/>
      <c r="BJ16" s="180"/>
      <c r="BK16" s="180"/>
      <c r="BL16" s="180"/>
      <c r="BM16" s="180"/>
      <c r="BN16" s="180"/>
      <c r="BO16" s="180"/>
      <c r="BP16" s="180"/>
      <c r="BQ16" s="180"/>
      <c r="BR16" s="180"/>
      <c r="BS16" s="180"/>
      <c r="BT16" s="180"/>
      <c r="BU16" s="180"/>
      <c r="BV16" s="181"/>
      <c r="BW16" s="179" t="s">
        <v>40</v>
      </c>
      <c r="BX16" s="180"/>
      <c r="BY16" s="180"/>
      <c r="BZ16" s="180"/>
      <c r="CA16" s="180"/>
      <c r="CB16" s="180"/>
      <c r="CC16" s="180"/>
      <c r="CD16" s="180"/>
      <c r="CE16" s="180"/>
      <c r="CF16" s="180"/>
      <c r="CG16" s="180"/>
      <c r="CH16" s="180"/>
      <c r="CI16" s="180"/>
      <c r="CJ16" s="180"/>
      <c r="CK16" s="180"/>
      <c r="CL16" s="180"/>
      <c r="CM16" s="180"/>
      <c r="CN16" s="181"/>
      <c r="CO16" s="179" t="str">
        <f>CO17</f>
        <v>-</v>
      </c>
      <c r="CP16" s="180"/>
      <c r="CQ16" s="180"/>
      <c r="CR16" s="180"/>
      <c r="CS16" s="180"/>
      <c r="CT16" s="180"/>
      <c r="CU16" s="180"/>
      <c r="CV16" s="180"/>
      <c r="CW16" s="180"/>
      <c r="CX16" s="180"/>
      <c r="CY16" s="180"/>
      <c r="CZ16" s="180"/>
      <c r="DA16" s="180"/>
      <c r="DB16" s="180"/>
      <c r="DC16" s="180"/>
      <c r="DD16" s="180"/>
      <c r="DE16" s="180"/>
      <c r="DF16" s="181"/>
      <c r="DG16" s="153"/>
      <c r="DH16" s="153"/>
    </row>
    <row r="17" spans="1:112" x14ac:dyDescent="0.2">
      <c r="A17" s="170" t="s">
        <v>911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2"/>
      <c r="AC17" s="160" t="s">
        <v>894</v>
      </c>
      <c r="AD17" s="160"/>
      <c r="AE17" s="160"/>
      <c r="AF17" s="160"/>
      <c r="AG17" s="160"/>
      <c r="AH17" s="160"/>
      <c r="AI17" s="186" t="s">
        <v>912</v>
      </c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61" t="s">
        <v>40</v>
      </c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 t="s">
        <v>40</v>
      </c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 t="str">
        <f t="shared" si="0"/>
        <v>-</v>
      </c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53"/>
      <c r="DH17" s="153"/>
    </row>
    <row r="18" spans="1:112" x14ac:dyDescent="0.2">
      <c r="A18" s="187" t="s">
        <v>913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60" t="s">
        <v>914</v>
      </c>
      <c r="AD18" s="160"/>
      <c r="AE18" s="160"/>
      <c r="AF18" s="160"/>
      <c r="AG18" s="160"/>
      <c r="AH18" s="160"/>
      <c r="AI18" s="160" t="s">
        <v>893</v>
      </c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1" t="s">
        <v>40</v>
      </c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 t="s">
        <v>40</v>
      </c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1"/>
      <c r="CL18" s="161"/>
      <c r="CM18" s="161"/>
      <c r="CN18" s="161"/>
      <c r="CO18" s="161" t="s">
        <v>40</v>
      </c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1"/>
      <c r="DA18" s="161"/>
      <c r="DB18" s="161"/>
      <c r="DC18" s="161"/>
      <c r="DD18" s="161"/>
      <c r="DE18" s="161"/>
      <c r="DF18" s="161"/>
      <c r="DG18" s="153"/>
      <c r="DH18" s="153"/>
    </row>
    <row r="19" spans="1:112" ht="12" customHeight="1" x14ac:dyDescent="0.2">
      <c r="A19" s="162" t="s">
        <v>896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1" t="s">
        <v>40</v>
      </c>
      <c r="BA19" s="161"/>
      <c r="BB19" s="161"/>
      <c r="BC19" s="161"/>
      <c r="BD19" s="161"/>
      <c r="BE19" s="161"/>
      <c r="BF19" s="161"/>
      <c r="BG19" s="161"/>
      <c r="BH19" s="161"/>
      <c r="BI19" s="161"/>
      <c r="BJ19" s="161"/>
      <c r="BK19" s="161"/>
      <c r="BL19" s="161"/>
      <c r="BM19" s="161"/>
      <c r="BN19" s="161"/>
      <c r="BO19" s="161"/>
      <c r="BP19" s="161"/>
      <c r="BQ19" s="161"/>
      <c r="BR19" s="161"/>
      <c r="BS19" s="161"/>
      <c r="BT19" s="161"/>
      <c r="BU19" s="161"/>
      <c r="BV19" s="161"/>
      <c r="BW19" s="161" t="s">
        <v>40</v>
      </c>
      <c r="BX19" s="161"/>
      <c r="BY19" s="161"/>
      <c r="BZ19" s="161"/>
      <c r="CA19" s="161"/>
      <c r="CB19" s="161"/>
      <c r="CC19" s="161"/>
      <c r="CD19" s="161"/>
      <c r="CE19" s="161"/>
      <c r="CF19" s="161"/>
      <c r="CG19" s="161"/>
      <c r="CH19" s="161"/>
      <c r="CI19" s="161"/>
      <c r="CJ19" s="161"/>
      <c r="CK19" s="161"/>
      <c r="CL19" s="161"/>
      <c r="CM19" s="161"/>
      <c r="CN19" s="161"/>
      <c r="CO19" s="161" t="s">
        <v>40</v>
      </c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  <c r="DG19" s="153"/>
      <c r="DH19" s="153"/>
    </row>
    <row r="20" spans="1:112" x14ac:dyDescent="0.2">
      <c r="A20" s="189"/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1"/>
      <c r="BA20" s="161"/>
      <c r="BB20" s="161"/>
      <c r="BC20" s="161"/>
      <c r="BD20" s="161"/>
      <c r="BE20" s="161"/>
      <c r="BF20" s="161"/>
      <c r="BG20" s="161"/>
      <c r="BH20" s="161"/>
      <c r="BI20" s="161"/>
      <c r="BJ20" s="161"/>
      <c r="BK20" s="161"/>
      <c r="BL20" s="161"/>
      <c r="BM20" s="161"/>
      <c r="BN20" s="161"/>
      <c r="BO20" s="161"/>
      <c r="BP20" s="161"/>
      <c r="BQ20" s="161"/>
      <c r="BR20" s="161"/>
      <c r="BS20" s="161"/>
      <c r="BT20" s="161"/>
      <c r="BU20" s="161"/>
      <c r="BV20" s="161"/>
      <c r="BW20" s="161"/>
      <c r="BX20" s="161"/>
      <c r="BY20" s="161"/>
      <c r="BZ20" s="161"/>
      <c r="CA20" s="161"/>
      <c r="CB20" s="161"/>
      <c r="CC20" s="161"/>
      <c r="CD20" s="161"/>
      <c r="CE20" s="161"/>
      <c r="CF20" s="161"/>
      <c r="CG20" s="161"/>
      <c r="CH20" s="161"/>
      <c r="CI20" s="161"/>
      <c r="CJ20" s="161"/>
      <c r="CK20" s="161"/>
      <c r="CL20" s="161"/>
      <c r="CM20" s="161"/>
      <c r="CN20" s="161"/>
      <c r="CO20" s="161"/>
      <c r="CP20" s="161"/>
      <c r="CQ20" s="161"/>
      <c r="CR20" s="161"/>
      <c r="CS20" s="161"/>
      <c r="CT20" s="161"/>
      <c r="CU20" s="161"/>
      <c r="CV20" s="161"/>
      <c r="CW20" s="161"/>
      <c r="CX20" s="161"/>
      <c r="CY20" s="161"/>
      <c r="CZ20" s="161"/>
      <c r="DA20" s="161"/>
      <c r="DB20" s="161"/>
      <c r="DC20" s="161"/>
      <c r="DD20" s="161"/>
      <c r="DE20" s="161"/>
      <c r="DF20" s="161"/>
      <c r="DG20" s="153"/>
      <c r="DH20" s="153"/>
    </row>
    <row r="21" spans="1:112" x14ac:dyDescent="0.2">
      <c r="A21" s="191"/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1" t="s">
        <v>40</v>
      </c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 t="s">
        <v>40</v>
      </c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 t="s">
        <v>40</v>
      </c>
      <c r="CP21" s="161"/>
      <c r="CQ21" s="161"/>
      <c r="CR21" s="161"/>
      <c r="CS21" s="161"/>
      <c r="CT21" s="161"/>
      <c r="CU21" s="161"/>
      <c r="CV21" s="161"/>
      <c r="CW21" s="161"/>
      <c r="CX21" s="161"/>
      <c r="CY21" s="161"/>
      <c r="CZ21" s="161"/>
      <c r="DA21" s="161"/>
      <c r="DB21" s="161"/>
      <c r="DC21" s="161"/>
      <c r="DD21" s="161"/>
      <c r="DE21" s="161"/>
      <c r="DF21" s="161"/>
      <c r="DG21" s="153"/>
      <c r="DH21" s="153"/>
    </row>
    <row r="22" spans="1:112" x14ac:dyDescent="0.2">
      <c r="A22" s="193"/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1" t="s">
        <v>40</v>
      </c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161"/>
      <c r="BT22" s="161"/>
      <c r="BU22" s="161"/>
      <c r="BV22" s="161"/>
      <c r="BW22" s="161" t="s">
        <v>40</v>
      </c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 t="s">
        <v>40</v>
      </c>
      <c r="CP22" s="161"/>
      <c r="CQ22" s="161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1"/>
      <c r="DG22" s="153"/>
      <c r="DH22" s="153"/>
    </row>
    <row r="23" spans="1:112" x14ac:dyDescent="0.2">
      <c r="A23" s="195"/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1" t="s">
        <v>40</v>
      </c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K23" s="161"/>
      <c r="BL23" s="161"/>
      <c r="BM23" s="161"/>
      <c r="BN23" s="161"/>
      <c r="BO23" s="161"/>
      <c r="BP23" s="161"/>
      <c r="BQ23" s="161"/>
      <c r="BR23" s="161"/>
      <c r="BS23" s="161"/>
      <c r="BT23" s="161"/>
      <c r="BU23" s="161"/>
      <c r="BV23" s="161"/>
      <c r="BW23" s="161" t="s">
        <v>40</v>
      </c>
      <c r="BX23" s="161"/>
      <c r="BY23" s="161"/>
      <c r="BZ23" s="161"/>
      <c r="CA23" s="161"/>
      <c r="CB23" s="161"/>
      <c r="CC23" s="161"/>
      <c r="CD23" s="161"/>
      <c r="CE23" s="161"/>
      <c r="CF23" s="161"/>
      <c r="CG23" s="161"/>
      <c r="CH23" s="161"/>
      <c r="CI23" s="161"/>
      <c r="CJ23" s="161"/>
      <c r="CK23" s="161"/>
      <c r="CL23" s="161"/>
      <c r="CM23" s="161"/>
      <c r="CN23" s="161"/>
      <c r="CO23" s="161" t="s">
        <v>40</v>
      </c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53"/>
      <c r="DH23" s="153"/>
    </row>
    <row r="24" spans="1:112" x14ac:dyDescent="0.2">
      <c r="A24" s="173" t="s">
        <v>915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5"/>
      <c r="AC24" s="160" t="s">
        <v>916</v>
      </c>
      <c r="AD24" s="160"/>
      <c r="AE24" s="160"/>
      <c r="AF24" s="160"/>
      <c r="AG24" s="160"/>
      <c r="AH24" s="160"/>
      <c r="AI24" s="160" t="s">
        <v>917</v>
      </c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1">
        <f>AZ25+AZ29</f>
        <v>23574900</v>
      </c>
      <c r="BA24" s="161"/>
      <c r="BB24" s="161"/>
      <c r="BC24" s="161"/>
      <c r="BD24" s="161"/>
      <c r="BE24" s="161"/>
      <c r="BF24" s="161"/>
      <c r="BG24" s="161"/>
      <c r="BH24" s="161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>
        <f>BW25+BW29</f>
        <v>-6252700.1499999762</v>
      </c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>
        <f>AZ24-BW24</f>
        <v>29827600.149999976</v>
      </c>
      <c r="CP24" s="161"/>
      <c r="CQ24" s="161"/>
      <c r="CR24" s="161"/>
      <c r="CS24" s="161"/>
      <c r="CT24" s="161"/>
      <c r="CU24" s="161"/>
      <c r="CV24" s="161"/>
      <c r="CW24" s="161"/>
      <c r="CX24" s="161"/>
      <c r="CY24" s="161"/>
      <c r="CZ24" s="161"/>
      <c r="DA24" s="161"/>
      <c r="DB24" s="161"/>
      <c r="DC24" s="161"/>
      <c r="DD24" s="161"/>
      <c r="DE24" s="161"/>
      <c r="DF24" s="161"/>
      <c r="DG24" s="153"/>
      <c r="DH24" s="153"/>
    </row>
    <row r="25" spans="1:112" x14ac:dyDescent="0.2">
      <c r="A25" s="197" t="s">
        <v>918</v>
      </c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8"/>
      <c r="AA25" s="198"/>
      <c r="AB25" s="199"/>
      <c r="AC25" s="182" t="s">
        <v>919</v>
      </c>
      <c r="AD25" s="183"/>
      <c r="AE25" s="183"/>
      <c r="AF25" s="183"/>
      <c r="AG25" s="183"/>
      <c r="AH25" s="184"/>
      <c r="AI25" s="182" t="s">
        <v>920</v>
      </c>
      <c r="AJ25" s="183"/>
      <c r="AK25" s="183"/>
      <c r="AL25" s="183"/>
      <c r="AM25" s="183"/>
      <c r="AN25" s="183"/>
      <c r="AO25" s="183"/>
      <c r="AP25" s="183"/>
      <c r="AQ25" s="183"/>
      <c r="AR25" s="183"/>
      <c r="AS25" s="183"/>
      <c r="AT25" s="183"/>
      <c r="AU25" s="183"/>
      <c r="AV25" s="183"/>
      <c r="AW25" s="183"/>
      <c r="AX25" s="183"/>
      <c r="AY25" s="184"/>
      <c r="AZ25" s="179">
        <f>AZ28</f>
        <v>-268734200</v>
      </c>
      <c r="BA25" s="180"/>
      <c r="BB25" s="180"/>
      <c r="BC25" s="180"/>
      <c r="BD25" s="180"/>
      <c r="BE25" s="180"/>
      <c r="BF25" s="180"/>
      <c r="BG25" s="180"/>
      <c r="BH25" s="180"/>
      <c r="BI25" s="180"/>
      <c r="BJ25" s="180"/>
      <c r="BK25" s="180"/>
      <c r="BL25" s="180"/>
      <c r="BM25" s="180"/>
      <c r="BN25" s="180"/>
      <c r="BO25" s="180"/>
      <c r="BP25" s="180"/>
      <c r="BQ25" s="180"/>
      <c r="BR25" s="180"/>
      <c r="BS25" s="180"/>
      <c r="BT25" s="180"/>
      <c r="BU25" s="180"/>
      <c r="BV25" s="181"/>
      <c r="BW25" s="161">
        <f>BW28</f>
        <v>-270819717.94999999</v>
      </c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1"/>
      <c r="CL25" s="161"/>
      <c r="CM25" s="161"/>
      <c r="CN25" s="161"/>
      <c r="CO25" s="161" t="s">
        <v>921</v>
      </c>
      <c r="CP25" s="161"/>
      <c r="CQ25" s="161"/>
      <c r="CR25" s="161"/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161"/>
      <c r="DE25" s="161"/>
      <c r="DF25" s="161"/>
      <c r="DG25" s="153"/>
      <c r="DH25" s="153"/>
    </row>
    <row r="26" spans="1:112" x14ac:dyDescent="0.2">
      <c r="A26" s="173" t="s">
        <v>922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5"/>
      <c r="AC26" s="182" t="s">
        <v>919</v>
      </c>
      <c r="AD26" s="183"/>
      <c r="AE26" s="183"/>
      <c r="AF26" s="183"/>
      <c r="AG26" s="183"/>
      <c r="AH26" s="184"/>
      <c r="AI26" s="182" t="s">
        <v>923</v>
      </c>
      <c r="AJ26" s="183"/>
      <c r="AK26" s="183"/>
      <c r="AL26" s="183"/>
      <c r="AM26" s="183"/>
      <c r="AN26" s="183"/>
      <c r="AO26" s="183"/>
      <c r="AP26" s="183"/>
      <c r="AQ26" s="183"/>
      <c r="AR26" s="183"/>
      <c r="AS26" s="183"/>
      <c r="AT26" s="183"/>
      <c r="AU26" s="183"/>
      <c r="AV26" s="183"/>
      <c r="AW26" s="183"/>
      <c r="AX26" s="183"/>
      <c r="AY26" s="184"/>
      <c r="AZ26" s="179">
        <f>AZ28</f>
        <v>-268734200</v>
      </c>
      <c r="BA26" s="180"/>
      <c r="BB26" s="180"/>
      <c r="BC26" s="180"/>
      <c r="BD26" s="180"/>
      <c r="BE26" s="180"/>
      <c r="BF26" s="180"/>
      <c r="BG26" s="180"/>
      <c r="BH26" s="180"/>
      <c r="BI26" s="180"/>
      <c r="BJ26" s="180"/>
      <c r="BK26" s="180"/>
      <c r="BL26" s="180"/>
      <c r="BM26" s="180"/>
      <c r="BN26" s="180"/>
      <c r="BO26" s="180"/>
      <c r="BP26" s="180"/>
      <c r="BQ26" s="180"/>
      <c r="BR26" s="180"/>
      <c r="BS26" s="180"/>
      <c r="BT26" s="180"/>
      <c r="BU26" s="180"/>
      <c r="BV26" s="181"/>
      <c r="BW26" s="161">
        <f>BW28</f>
        <v>-270819717.94999999</v>
      </c>
      <c r="BX26" s="161"/>
      <c r="BY26" s="161"/>
      <c r="BZ26" s="161"/>
      <c r="CA26" s="161"/>
      <c r="CB26" s="161"/>
      <c r="CC26" s="161"/>
      <c r="CD26" s="161"/>
      <c r="CE26" s="161"/>
      <c r="CF26" s="161"/>
      <c r="CG26" s="161"/>
      <c r="CH26" s="161"/>
      <c r="CI26" s="161"/>
      <c r="CJ26" s="161"/>
      <c r="CK26" s="161"/>
      <c r="CL26" s="161"/>
      <c r="CM26" s="161"/>
      <c r="CN26" s="161"/>
      <c r="CO26" s="161" t="s">
        <v>921</v>
      </c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  <c r="DG26" s="153"/>
      <c r="DH26" s="153"/>
    </row>
    <row r="27" spans="1:112" x14ac:dyDescent="0.2">
      <c r="A27" s="173" t="s">
        <v>924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5"/>
      <c r="AC27" s="182" t="s">
        <v>919</v>
      </c>
      <c r="AD27" s="183"/>
      <c r="AE27" s="183"/>
      <c r="AF27" s="183"/>
      <c r="AG27" s="183"/>
      <c r="AH27" s="184"/>
      <c r="AI27" s="182" t="s">
        <v>925</v>
      </c>
      <c r="AJ27" s="183"/>
      <c r="AK27" s="183"/>
      <c r="AL27" s="183"/>
      <c r="AM27" s="183"/>
      <c r="AN27" s="183"/>
      <c r="AO27" s="183"/>
      <c r="AP27" s="183"/>
      <c r="AQ27" s="183"/>
      <c r="AR27" s="183"/>
      <c r="AS27" s="183"/>
      <c r="AT27" s="183"/>
      <c r="AU27" s="183"/>
      <c r="AV27" s="183"/>
      <c r="AW27" s="183"/>
      <c r="AX27" s="183"/>
      <c r="AY27" s="184"/>
      <c r="AZ27" s="179">
        <f>AZ28</f>
        <v>-268734200</v>
      </c>
      <c r="BA27" s="180"/>
      <c r="BB27" s="180"/>
      <c r="BC27" s="180"/>
      <c r="BD27" s="180"/>
      <c r="BE27" s="180"/>
      <c r="BF27" s="180"/>
      <c r="BG27" s="180"/>
      <c r="BH27" s="180"/>
      <c r="BI27" s="180"/>
      <c r="BJ27" s="180"/>
      <c r="BK27" s="180"/>
      <c r="BL27" s="180"/>
      <c r="BM27" s="180"/>
      <c r="BN27" s="180"/>
      <c r="BO27" s="180"/>
      <c r="BP27" s="180"/>
      <c r="BQ27" s="180"/>
      <c r="BR27" s="180"/>
      <c r="BS27" s="180"/>
      <c r="BT27" s="180"/>
      <c r="BU27" s="180"/>
      <c r="BV27" s="181"/>
      <c r="BW27" s="161">
        <f>BW28</f>
        <v>-270819717.94999999</v>
      </c>
      <c r="BX27" s="161"/>
      <c r="BY27" s="161"/>
      <c r="BZ27" s="161"/>
      <c r="CA27" s="161"/>
      <c r="CB27" s="161"/>
      <c r="CC27" s="161"/>
      <c r="CD27" s="161"/>
      <c r="CE27" s="161"/>
      <c r="CF27" s="161"/>
      <c r="CG27" s="161"/>
      <c r="CH27" s="161"/>
      <c r="CI27" s="161"/>
      <c r="CJ27" s="161"/>
      <c r="CK27" s="161"/>
      <c r="CL27" s="161"/>
      <c r="CM27" s="161"/>
      <c r="CN27" s="161"/>
      <c r="CO27" s="161" t="s">
        <v>921</v>
      </c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1"/>
      <c r="DG27" s="153"/>
      <c r="DH27" s="153"/>
    </row>
    <row r="28" spans="1:112" x14ac:dyDescent="0.2">
      <c r="A28" s="200" t="s">
        <v>926</v>
      </c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2" t="s">
        <v>919</v>
      </c>
      <c r="AD28" s="202"/>
      <c r="AE28" s="202"/>
      <c r="AF28" s="202"/>
      <c r="AG28" s="202"/>
      <c r="AH28" s="202"/>
      <c r="AI28" s="202" t="s">
        <v>927</v>
      </c>
      <c r="AJ28" s="202"/>
      <c r="AK28" s="202"/>
      <c r="AL28" s="202"/>
      <c r="AM28" s="202"/>
      <c r="AN28" s="202"/>
      <c r="AO28" s="202"/>
      <c r="AP28" s="202"/>
      <c r="AQ28" s="202"/>
      <c r="AR28" s="202"/>
      <c r="AS28" s="202"/>
      <c r="AT28" s="202"/>
      <c r="AU28" s="202"/>
      <c r="AV28" s="202"/>
      <c r="AW28" s="202"/>
      <c r="AX28" s="202"/>
      <c r="AY28" s="202"/>
      <c r="AZ28" s="228">
        <v>-268734200</v>
      </c>
      <c r="BA28" s="229"/>
      <c r="BB28" s="229"/>
      <c r="BC28" s="229"/>
      <c r="BD28" s="229"/>
      <c r="BE28" s="229"/>
      <c r="BF28" s="229"/>
      <c r="BG28" s="229"/>
      <c r="BH28" s="229"/>
      <c r="BI28" s="229"/>
      <c r="BJ28" s="229"/>
      <c r="BK28" s="229"/>
      <c r="BL28" s="229"/>
      <c r="BM28" s="229"/>
      <c r="BN28" s="229"/>
      <c r="BO28" s="229"/>
      <c r="BP28" s="229"/>
      <c r="BQ28" s="229"/>
      <c r="BR28" s="229"/>
      <c r="BS28" s="229"/>
      <c r="BT28" s="229"/>
      <c r="BU28" s="229"/>
      <c r="BV28" s="230"/>
      <c r="BW28" s="206">
        <v>-270819717.94999999</v>
      </c>
      <c r="BX28" s="206"/>
      <c r="BY28" s="206"/>
      <c r="BZ28" s="206"/>
      <c r="CA28" s="206"/>
      <c r="CB28" s="206"/>
      <c r="CC28" s="206"/>
      <c r="CD28" s="206"/>
      <c r="CE28" s="206"/>
      <c r="CF28" s="206"/>
      <c r="CG28" s="206"/>
      <c r="CH28" s="206"/>
      <c r="CI28" s="206"/>
      <c r="CJ28" s="206"/>
      <c r="CK28" s="206"/>
      <c r="CL28" s="206"/>
      <c r="CM28" s="206"/>
      <c r="CN28" s="206"/>
      <c r="CO28" s="161" t="s">
        <v>921</v>
      </c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61"/>
      <c r="DE28" s="161"/>
      <c r="DF28" s="161"/>
      <c r="DG28" s="153"/>
      <c r="DH28" s="153"/>
    </row>
    <row r="29" spans="1:112" x14ac:dyDescent="0.2">
      <c r="A29" s="173" t="s">
        <v>928</v>
      </c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5"/>
      <c r="AC29" s="182" t="s">
        <v>929</v>
      </c>
      <c r="AD29" s="183"/>
      <c r="AE29" s="183"/>
      <c r="AF29" s="183"/>
      <c r="AG29" s="183"/>
      <c r="AH29" s="184"/>
      <c r="AI29" s="182" t="s">
        <v>930</v>
      </c>
      <c r="AJ29" s="183"/>
      <c r="AK29" s="183"/>
      <c r="AL29" s="183"/>
      <c r="AM29" s="183"/>
      <c r="AN29" s="183"/>
      <c r="AO29" s="183"/>
      <c r="AP29" s="183"/>
      <c r="AQ29" s="183"/>
      <c r="AR29" s="183"/>
      <c r="AS29" s="183"/>
      <c r="AT29" s="183"/>
      <c r="AU29" s="183"/>
      <c r="AV29" s="183"/>
      <c r="AW29" s="183"/>
      <c r="AX29" s="183"/>
      <c r="AY29" s="184"/>
      <c r="AZ29" s="161">
        <f>AZ32</f>
        <v>292309100</v>
      </c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>
        <f>BW32</f>
        <v>264567017.80000001</v>
      </c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 t="s">
        <v>921</v>
      </c>
      <c r="CP29" s="161"/>
      <c r="CQ29" s="161"/>
      <c r="CR29" s="161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53"/>
      <c r="DH29" s="153"/>
    </row>
    <row r="30" spans="1:112" x14ac:dyDescent="0.2">
      <c r="A30" s="173" t="s">
        <v>931</v>
      </c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5"/>
      <c r="AC30" s="176" t="s">
        <v>929</v>
      </c>
      <c r="AD30" s="177"/>
      <c r="AE30" s="177"/>
      <c r="AF30" s="177"/>
      <c r="AG30" s="177"/>
      <c r="AH30" s="178"/>
      <c r="AI30" s="182" t="s">
        <v>932</v>
      </c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4"/>
      <c r="AZ30" s="161">
        <f>AZ32</f>
        <v>292309100</v>
      </c>
      <c r="BA30" s="161"/>
      <c r="BB30" s="161"/>
      <c r="BC30" s="161"/>
      <c r="BD30" s="161"/>
      <c r="BE30" s="161"/>
      <c r="BF30" s="161"/>
      <c r="BG30" s="161"/>
      <c r="BH30" s="161"/>
      <c r="BI30" s="161"/>
      <c r="BJ30" s="161"/>
      <c r="BK30" s="161"/>
      <c r="BL30" s="161"/>
      <c r="BM30" s="161"/>
      <c r="BN30" s="161"/>
      <c r="BO30" s="161"/>
      <c r="BP30" s="161"/>
      <c r="BQ30" s="161"/>
      <c r="BR30" s="161"/>
      <c r="BS30" s="161"/>
      <c r="BT30" s="161"/>
      <c r="BU30" s="161"/>
      <c r="BV30" s="161"/>
      <c r="BW30" s="161">
        <f>BW32</f>
        <v>264567017.80000001</v>
      </c>
      <c r="BX30" s="161"/>
      <c r="BY30" s="161"/>
      <c r="BZ30" s="161"/>
      <c r="CA30" s="161"/>
      <c r="CB30" s="161"/>
      <c r="CC30" s="161"/>
      <c r="CD30" s="161"/>
      <c r="CE30" s="161"/>
      <c r="CF30" s="161"/>
      <c r="CG30" s="161"/>
      <c r="CH30" s="161"/>
      <c r="CI30" s="161"/>
      <c r="CJ30" s="161"/>
      <c r="CK30" s="161"/>
      <c r="CL30" s="161"/>
      <c r="CM30" s="161"/>
      <c r="CN30" s="161"/>
      <c r="CO30" s="161" t="s">
        <v>921</v>
      </c>
      <c r="CP30" s="161"/>
      <c r="CQ30" s="161"/>
      <c r="CR30" s="161"/>
      <c r="CS30" s="161"/>
      <c r="CT30" s="161"/>
      <c r="CU30" s="161"/>
      <c r="CV30" s="161"/>
      <c r="CW30" s="161"/>
      <c r="CX30" s="161"/>
      <c r="CY30" s="161"/>
      <c r="CZ30" s="161"/>
      <c r="DA30" s="161"/>
      <c r="DB30" s="161"/>
      <c r="DC30" s="161"/>
      <c r="DD30" s="161"/>
      <c r="DE30" s="161"/>
      <c r="DF30" s="161"/>
      <c r="DG30" s="153"/>
      <c r="DH30" s="153"/>
    </row>
    <row r="31" spans="1:112" x14ac:dyDescent="0.2">
      <c r="A31" s="173" t="s">
        <v>933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5"/>
      <c r="AC31" s="176" t="s">
        <v>929</v>
      </c>
      <c r="AD31" s="177"/>
      <c r="AE31" s="177"/>
      <c r="AF31" s="177"/>
      <c r="AG31" s="177"/>
      <c r="AH31" s="178"/>
      <c r="AI31" s="182" t="s">
        <v>934</v>
      </c>
      <c r="AJ31" s="183"/>
      <c r="AK31" s="183"/>
      <c r="AL31" s="183"/>
      <c r="AM31" s="183"/>
      <c r="AN31" s="183"/>
      <c r="AO31" s="183"/>
      <c r="AP31" s="183"/>
      <c r="AQ31" s="183"/>
      <c r="AR31" s="183"/>
      <c r="AS31" s="183"/>
      <c r="AT31" s="183"/>
      <c r="AU31" s="183"/>
      <c r="AV31" s="183"/>
      <c r="AW31" s="183"/>
      <c r="AX31" s="183"/>
      <c r="AY31" s="184"/>
      <c r="AZ31" s="161">
        <f>AZ32</f>
        <v>292309100</v>
      </c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1"/>
      <c r="BP31" s="161"/>
      <c r="BQ31" s="161"/>
      <c r="BR31" s="161"/>
      <c r="BS31" s="161"/>
      <c r="BT31" s="161"/>
      <c r="BU31" s="161"/>
      <c r="BV31" s="161"/>
      <c r="BW31" s="161">
        <f>BW32</f>
        <v>264567017.80000001</v>
      </c>
      <c r="BX31" s="161"/>
      <c r="BY31" s="161"/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 t="s">
        <v>921</v>
      </c>
      <c r="CP31" s="161"/>
      <c r="CQ31" s="161"/>
      <c r="CR31" s="161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/>
      <c r="DF31" s="161"/>
      <c r="DG31" s="153"/>
      <c r="DH31" s="153"/>
    </row>
    <row r="32" spans="1:112" x14ac:dyDescent="0.2">
      <c r="A32" s="203" t="s">
        <v>935</v>
      </c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5"/>
      <c r="AC32" s="202" t="s">
        <v>929</v>
      </c>
      <c r="AD32" s="202"/>
      <c r="AE32" s="202"/>
      <c r="AF32" s="202"/>
      <c r="AG32" s="202"/>
      <c r="AH32" s="202"/>
      <c r="AI32" s="202" t="s">
        <v>936</v>
      </c>
      <c r="AJ32" s="202"/>
      <c r="AK32" s="202"/>
      <c r="AL32" s="202"/>
      <c r="AM32" s="202"/>
      <c r="AN32" s="202"/>
      <c r="AO32" s="202"/>
      <c r="AP32" s="202"/>
      <c r="AQ32" s="202"/>
      <c r="AR32" s="202"/>
      <c r="AS32" s="202"/>
      <c r="AT32" s="202"/>
      <c r="AU32" s="202"/>
      <c r="AV32" s="202"/>
      <c r="AW32" s="202"/>
      <c r="AX32" s="202"/>
      <c r="AY32" s="202"/>
      <c r="AZ32" s="206">
        <v>292309100</v>
      </c>
      <c r="BA32" s="206"/>
      <c r="BB32" s="206"/>
      <c r="BC32" s="206"/>
      <c r="BD32" s="206"/>
      <c r="BE32" s="206"/>
      <c r="BF32" s="206"/>
      <c r="BG32" s="206"/>
      <c r="BH32" s="206"/>
      <c r="BI32" s="206"/>
      <c r="BJ32" s="206"/>
      <c r="BK32" s="206"/>
      <c r="BL32" s="206"/>
      <c r="BM32" s="206"/>
      <c r="BN32" s="206"/>
      <c r="BO32" s="206"/>
      <c r="BP32" s="206"/>
      <c r="BQ32" s="206"/>
      <c r="BR32" s="206"/>
      <c r="BS32" s="206"/>
      <c r="BT32" s="206"/>
      <c r="BU32" s="206"/>
      <c r="BV32" s="206"/>
      <c r="BW32" s="206">
        <v>264567017.80000001</v>
      </c>
      <c r="BX32" s="206"/>
      <c r="BY32" s="206"/>
      <c r="BZ32" s="206"/>
      <c r="CA32" s="206"/>
      <c r="CB32" s="206"/>
      <c r="CC32" s="206"/>
      <c r="CD32" s="206"/>
      <c r="CE32" s="206"/>
      <c r="CF32" s="206"/>
      <c r="CG32" s="206"/>
      <c r="CH32" s="206"/>
      <c r="CI32" s="206"/>
      <c r="CJ32" s="206"/>
      <c r="CK32" s="206"/>
      <c r="CL32" s="206"/>
      <c r="CM32" s="206"/>
      <c r="CN32" s="206"/>
      <c r="CO32" s="161" t="s">
        <v>921</v>
      </c>
      <c r="CP32" s="161"/>
      <c r="CQ32" s="161"/>
      <c r="CR32" s="161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/>
      <c r="DF32" s="161"/>
      <c r="DG32" s="191"/>
      <c r="DH32" s="153"/>
    </row>
    <row r="33" spans="1:111" x14ac:dyDescent="0.2">
      <c r="A33" s="207" t="s">
        <v>937</v>
      </c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AD33" s="153"/>
      <c r="AE33" s="153"/>
      <c r="AF33" s="153"/>
      <c r="AG33" s="153"/>
      <c r="AK33" s="149" t="s">
        <v>938</v>
      </c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  <c r="BI33" s="149"/>
      <c r="BJ33" s="149"/>
      <c r="BK33" s="149"/>
      <c r="BV33" s="209"/>
      <c r="CE33" s="210"/>
      <c r="CF33" s="210"/>
      <c r="CG33" s="210"/>
      <c r="CH33" s="210"/>
      <c r="CI33" s="210"/>
      <c r="CJ33" s="210"/>
      <c r="CK33" s="210"/>
      <c r="CL33" s="210"/>
      <c r="CM33" s="210"/>
      <c r="CN33" s="210"/>
      <c r="CO33" s="153"/>
      <c r="CP33" s="153"/>
      <c r="CQ33" s="153"/>
      <c r="CR33" s="153"/>
      <c r="CS33" s="153"/>
      <c r="CT33" s="153"/>
      <c r="CU33" s="211"/>
      <c r="CV33" s="211"/>
      <c r="CW33" s="211"/>
      <c r="CX33" s="211"/>
      <c r="CY33" s="211"/>
      <c r="CZ33" s="211"/>
      <c r="DA33" s="211"/>
      <c r="DB33" s="211"/>
      <c r="DC33" s="211"/>
      <c r="DD33" s="211"/>
      <c r="DE33" s="211"/>
      <c r="DF33" s="211"/>
      <c r="DG33" s="153"/>
    </row>
    <row r="34" spans="1:111" s="214" customFormat="1" ht="11.25" hidden="1" x14ac:dyDescent="0.2">
      <c r="A34" s="212"/>
      <c r="B34" s="212"/>
      <c r="C34" s="212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K34" s="213" t="s">
        <v>939</v>
      </c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  <c r="CE34" s="215"/>
      <c r="CF34" s="215"/>
      <c r="CG34" s="215"/>
      <c r="CH34" s="215"/>
      <c r="CI34" s="215"/>
      <c r="CJ34" s="215"/>
      <c r="CK34" s="215"/>
      <c r="CL34" s="215"/>
      <c r="CM34" s="215"/>
      <c r="CN34" s="215"/>
      <c r="CO34" s="215"/>
      <c r="CP34" s="215"/>
      <c r="CQ34" s="215"/>
      <c r="CR34" s="215"/>
      <c r="CS34" s="215"/>
      <c r="CT34" s="215"/>
      <c r="CU34" s="215"/>
      <c r="CV34" s="215"/>
      <c r="CW34" s="215"/>
      <c r="CX34" s="215"/>
      <c r="CY34" s="215"/>
      <c r="CZ34" s="215"/>
      <c r="DA34" s="215"/>
      <c r="DB34" s="215"/>
      <c r="DC34" s="215"/>
      <c r="DD34" s="215"/>
      <c r="DE34" s="215"/>
      <c r="DF34" s="215"/>
    </row>
    <row r="35" spans="1:111" s="214" customFormat="1" ht="11.25" x14ac:dyDescent="0.2">
      <c r="O35" s="216" t="s">
        <v>940</v>
      </c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K35" s="216" t="s">
        <v>941</v>
      </c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  <c r="BA35" s="216"/>
      <c r="BB35" s="216"/>
      <c r="BC35" s="216"/>
      <c r="BD35" s="216"/>
      <c r="BE35" s="216"/>
      <c r="BF35" s="216"/>
      <c r="BG35" s="216"/>
      <c r="BH35" s="216"/>
      <c r="CE35" s="217"/>
      <c r="CF35" s="217"/>
      <c r="CG35" s="217"/>
      <c r="CH35" s="217"/>
      <c r="CI35" s="217"/>
      <c r="CJ35" s="217"/>
      <c r="CK35" s="217"/>
      <c r="CL35" s="217"/>
      <c r="CM35" s="217"/>
      <c r="CN35" s="217"/>
      <c r="CO35" s="218"/>
      <c r="CP35" s="218"/>
      <c r="CQ35" s="218"/>
      <c r="CR35" s="218"/>
      <c r="CS35" s="218"/>
      <c r="CT35" s="218"/>
      <c r="CU35" s="217"/>
      <c r="CV35" s="217"/>
      <c r="CW35" s="217"/>
      <c r="CX35" s="217"/>
      <c r="CY35" s="217"/>
      <c r="CZ35" s="217"/>
      <c r="DA35" s="217"/>
      <c r="DB35" s="217"/>
      <c r="DC35" s="217"/>
      <c r="DD35" s="217"/>
      <c r="DE35" s="217"/>
      <c r="DF35" s="217"/>
    </row>
    <row r="36" spans="1:111" s="214" customFormat="1" ht="11.25" x14ac:dyDescent="0.2">
      <c r="A36" s="219" t="s">
        <v>942</v>
      </c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</row>
    <row r="37" spans="1:111" s="221" customFormat="1" ht="11.25" x14ac:dyDescent="0.2">
      <c r="A37" s="220"/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Z37" s="213"/>
      <c r="AA37" s="213"/>
      <c r="AB37" s="213"/>
      <c r="AC37" s="213"/>
      <c r="AD37" s="213"/>
      <c r="AE37" s="213"/>
      <c r="AF37" s="213"/>
      <c r="AG37" s="213"/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4"/>
      <c r="AS37" s="214"/>
      <c r="AT37" s="214"/>
      <c r="AU37" s="214"/>
      <c r="AV37" s="213" t="s">
        <v>943</v>
      </c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  <c r="BI37" s="213"/>
      <c r="BJ37" s="213"/>
      <c r="BK37" s="213"/>
      <c r="BL37" s="213"/>
      <c r="BM37" s="213"/>
      <c r="BN37" s="213"/>
      <c r="BO37" s="213"/>
      <c r="BP37" s="213"/>
      <c r="BQ37" s="213"/>
      <c r="BR37" s="213"/>
      <c r="BS37" s="213"/>
    </row>
    <row r="38" spans="1:111" s="221" customFormat="1" ht="11.25" x14ac:dyDescent="0.2">
      <c r="A38" s="214"/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Z38" s="216" t="s">
        <v>940</v>
      </c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4"/>
      <c r="AS38" s="214"/>
      <c r="AT38" s="214"/>
      <c r="AU38" s="214"/>
      <c r="AV38" s="216" t="s">
        <v>941</v>
      </c>
      <c r="AW38" s="216"/>
      <c r="AX38" s="216"/>
      <c r="AY38" s="216"/>
      <c r="AZ38" s="216"/>
      <c r="BA38" s="216"/>
      <c r="BB38" s="216"/>
      <c r="BC38" s="216"/>
      <c r="BD38" s="216"/>
      <c r="BE38" s="216"/>
      <c r="BF38" s="216"/>
      <c r="BG38" s="216"/>
      <c r="BH38" s="216"/>
      <c r="BI38" s="216"/>
      <c r="BJ38" s="216"/>
      <c r="BK38" s="216"/>
      <c r="BL38" s="216"/>
      <c r="BM38" s="216"/>
      <c r="BN38" s="216"/>
      <c r="BO38" s="216"/>
      <c r="BP38" s="216"/>
      <c r="BQ38" s="216"/>
      <c r="BR38" s="216"/>
      <c r="BS38" s="216"/>
    </row>
    <row r="39" spans="1:111" s="221" customFormat="1" ht="11.25" hidden="1" x14ac:dyDescent="0.2">
      <c r="A39" s="222" t="s">
        <v>942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14"/>
      <c r="Z39" s="214"/>
      <c r="AA39" s="214"/>
      <c r="AB39" s="214"/>
      <c r="AC39" s="214"/>
      <c r="AD39" s="214"/>
      <c r="AE39" s="214"/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  <c r="BI39" s="214"/>
      <c r="BJ39" s="214"/>
      <c r="BK39" s="214"/>
      <c r="BL39" s="214"/>
      <c r="BM39" s="214"/>
      <c r="BN39" s="214"/>
      <c r="BO39" s="214"/>
      <c r="BP39" s="214"/>
      <c r="BQ39" s="214"/>
      <c r="BR39" s="214"/>
      <c r="BS39" s="214"/>
    </row>
    <row r="40" spans="1:111" s="221" customFormat="1" ht="11.25" hidden="1" x14ac:dyDescent="0.2">
      <c r="A40" s="223"/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4"/>
      <c r="AS40" s="214"/>
      <c r="AT40" s="214"/>
      <c r="AU40" s="214"/>
      <c r="AV40" s="213" t="s">
        <v>944</v>
      </c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  <c r="BI40" s="213"/>
      <c r="BJ40" s="213"/>
      <c r="BK40" s="213"/>
      <c r="BL40" s="213"/>
      <c r="BM40" s="213"/>
      <c r="BN40" s="213"/>
      <c r="BO40" s="213"/>
      <c r="BP40" s="213"/>
      <c r="BQ40" s="213"/>
      <c r="BR40" s="213"/>
      <c r="BS40" s="213"/>
    </row>
    <row r="41" spans="1:111" s="221" customFormat="1" ht="11.25" hidden="1" x14ac:dyDescent="0.2">
      <c r="A41" s="214"/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Z41" s="216" t="s">
        <v>940</v>
      </c>
      <c r="AA41" s="216"/>
      <c r="AB41" s="216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4"/>
      <c r="AS41" s="214"/>
      <c r="AT41" s="214"/>
      <c r="AU41" s="214"/>
      <c r="AV41" s="216" t="s">
        <v>941</v>
      </c>
      <c r="AW41" s="216"/>
      <c r="AX41" s="216"/>
      <c r="AY41" s="216"/>
      <c r="AZ41" s="216"/>
      <c r="BA41" s="216"/>
      <c r="BB41" s="216"/>
      <c r="BC41" s="216"/>
      <c r="BD41" s="216"/>
      <c r="BE41" s="216"/>
      <c r="BF41" s="216"/>
      <c r="BG41" s="216"/>
      <c r="BH41" s="216"/>
      <c r="BI41" s="216"/>
      <c r="BJ41" s="216"/>
      <c r="BK41" s="216"/>
      <c r="BL41" s="216"/>
      <c r="BM41" s="216"/>
      <c r="BN41" s="216"/>
      <c r="BO41" s="216"/>
      <c r="BP41" s="216"/>
      <c r="BQ41" s="216"/>
      <c r="BR41" s="216"/>
      <c r="BS41" s="216"/>
    </row>
    <row r="42" spans="1:111" s="214" customFormat="1" ht="11.25" x14ac:dyDescent="0.2">
      <c r="A42" s="224" t="s">
        <v>945</v>
      </c>
      <c r="B42" s="224"/>
      <c r="C42" s="225"/>
      <c r="D42" s="225"/>
      <c r="E42" s="225"/>
      <c r="F42" s="225"/>
      <c r="G42" s="226" t="s">
        <v>945</v>
      </c>
      <c r="H42" s="226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3"/>
      <c r="AA42" s="213"/>
      <c r="AB42" s="226">
        <v>20</v>
      </c>
      <c r="AC42" s="226"/>
      <c r="AD42" s="226"/>
      <c r="AE42" s="226"/>
      <c r="AF42" s="227"/>
      <c r="AG42" s="227"/>
      <c r="AH42" s="227"/>
      <c r="AI42" s="214" t="s">
        <v>946</v>
      </c>
    </row>
  </sheetData>
  <mergeCells count="193">
    <mergeCell ref="A42:B42"/>
    <mergeCell ref="C42:F42"/>
    <mergeCell ref="G42:H42"/>
    <mergeCell ref="J42:AA42"/>
    <mergeCell ref="AB42:AE42"/>
    <mergeCell ref="AF42:AH42"/>
    <mergeCell ref="Z38:AQ38"/>
    <mergeCell ref="AV38:BS38"/>
    <mergeCell ref="A39:X40"/>
    <mergeCell ref="Z40:AQ40"/>
    <mergeCell ref="AV40:BS40"/>
    <mergeCell ref="Z41:AQ41"/>
    <mergeCell ref="AV41:BS41"/>
    <mergeCell ref="O35:AF35"/>
    <mergeCell ref="AK35:BH35"/>
    <mergeCell ref="CE35:CN35"/>
    <mergeCell ref="CU35:DF35"/>
    <mergeCell ref="A36:X37"/>
    <mergeCell ref="Z37:AQ37"/>
    <mergeCell ref="AV37:BS37"/>
    <mergeCell ref="A33:N34"/>
    <mergeCell ref="AK33:BK33"/>
    <mergeCell ref="CE33:CN33"/>
    <mergeCell ref="CU33:DF33"/>
    <mergeCell ref="O34:AF34"/>
    <mergeCell ref="AK34:BH34"/>
    <mergeCell ref="A32:AB32"/>
    <mergeCell ref="AC32:AH32"/>
    <mergeCell ref="AI32:AY32"/>
    <mergeCell ref="AZ32:BV32"/>
    <mergeCell ref="BW32:CN32"/>
    <mergeCell ref="CO32:DF32"/>
    <mergeCell ref="A31:AB31"/>
    <mergeCell ref="AC31:AH31"/>
    <mergeCell ref="AI31:AY31"/>
    <mergeCell ref="AZ31:BV31"/>
    <mergeCell ref="BW31:CN31"/>
    <mergeCell ref="CO31:DF31"/>
    <mergeCell ref="A30:AB30"/>
    <mergeCell ref="AC30:AH30"/>
    <mergeCell ref="AI30:AY30"/>
    <mergeCell ref="AZ30:BV30"/>
    <mergeCell ref="BW30:CN30"/>
    <mergeCell ref="CO30:DF30"/>
    <mergeCell ref="A29:AB29"/>
    <mergeCell ref="AC29:AH29"/>
    <mergeCell ref="AI29:AY29"/>
    <mergeCell ref="AZ29:BV29"/>
    <mergeCell ref="BW29:CN29"/>
    <mergeCell ref="CO29:DF29"/>
    <mergeCell ref="A28:AB28"/>
    <mergeCell ref="AC28:AH28"/>
    <mergeCell ref="AI28:AY28"/>
    <mergeCell ref="AZ28:BV28"/>
    <mergeCell ref="BW28:CN28"/>
    <mergeCell ref="CO28:DF28"/>
    <mergeCell ref="A27:AB27"/>
    <mergeCell ref="AC27:AH27"/>
    <mergeCell ref="AI27:AY27"/>
    <mergeCell ref="AZ27:BV27"/>
    <mergeCell ref="BW27:CN27"/>
    <mergeCell ref="CO27:DF27"/>
    <mergeCell ref="A26:AB26"/>
    <mergeCell ref="AC26:AH26"/>
    <mergeCell ref="AI26:AY26"/>
    <mergeCell ref="AZ26:BV26"/>
    <mergeCell ref="BW26:CN26"/>
    <mergeCell ref="CO26:DF26"/>
    <mergeCell ref="A25:AB25"/>
    <mergeCell ref="AC25:AH25"/>
    <mergeCell ref="AI25:AY25"/>
    <mergeCell ref="AZ25:BV25"/>
    <mergeCell ref="BW25:CN25"/>
    <mergeCell ref="CO25:DF25"/>
    <mergeCell ref="A24:AB24"/>
    <mergeCell ref="AC24:AH24"/>
    <mergeCell ref="AI24:AY24"/>
    <mergeCell ref="AZ24:BV24"/>
    <mergeCell ref="BW24:CN24"/>
    <mergeCell ref="CO24:DF24"/>
    <mergeCell ref="A23:AB23"/>
    <mergeCell ref="AC23:AH23"/>
    <mergeCell ref="AI23:AY23"/>
    <mergeCell ref="AZ23:BV23"/>
    <mergeCell ref="BW23:CN23"/>
    <mergeCell ref="CO23:DF23"/>
    <mergeCell ref="A22:AB22"/>
    <mergeCell ref="AC22:AH22"/>
    <mergeCell ref="AI22:AY22"/>
    <mergeCell ref="AZ22:BV22"/>
    <mergeCell ref="BW22:CN22"/>
    <mergeCell ref="CO22:DF22"/>
    <mergeCell ref="B21:AB21"/>
    <mergeCell ref="AC21:AH21"/>
    <mergeCell ref="AI21:AY21"/>
    <mergeCell ref="AZ21:BV21"/>
    <mergeCell ref="BW21:CN21"/>
    <mergeCell ref="CO21:DF21"/>
    <mergeCell ref="A19:AB19"/>
    <mergeCell ref="AC19:AH20"/>
    <mergeCell ref="AI19:AY20"/>
    <mergeCell ref="AZ19:BV20"/>
    <mergeCell ref="BW19:CN20"/>
    <mergeCell ref="CO19:DF20"/>
    <mergeCell ref="A20:AB20"/>
    <mergeCell ref="A18:AB18"/>
    <mergeCell ref="AC18:AH18"/>
    <mergeCell ref="AI18:AY18"/>
    <mergeCell ref="AZ18:BV18"/>
    <mergeCell ref="BW18:CN18"/>
    <mergeCell ref="CO18:DF18"/>
    <mergeCell ref="A17:AB17"/>
    <mergeCell ref="AC17:AH17"/>
    <mergeCell ref="AI17:AY17"/>
    <mergeCell ref="AZ17:BV17"/>
    <mergeCell ref="BW17:CN17"/>
    <mergeCell ref="CO17:DF17"/>
    <mergeCell ref="A16:AB16"/>
    <mergeCell ref="AC16:AH16"/>
    <mergeCell ref="AI16:AY16"/>
    <mergeCell ref="AZ16:BV16"/>
    <mergeCell ref="BW16:CN16"/>
    <mergeCell ref="CO16:DF16"/>
    <mergeCell ref="A15:AB15"/>
    <mergeCell ref="AC15:AH15"/>
    <mergeCell ref="AI15:AY15"/>
    <mergeCell ref="AZ15:BV15"/>
    <mergeCell ref="BW15:CN15"/>
    <mergeCell ref="CO15:DF15"/>
    <mergeCell ref="A14:AB14"/>
    <mergeCell ref="AC14:AH14"/>
    <mergeCell ref="AI14:AY14"/>
    <mergeCell ref="AZ14:BV14"/>
    <mergeCell ref="BW14:CN14"/>
    <mergeCell ref="CO14:DF14"/>
    <mergeCell ref="A13:AB13"/>
    <mergeCell ref="AC13:AH13"/>
    <mergeCell ref="AI13:AY13"/>
    <mergeCell ref="AZ13:BV13"/>
    <mergeCell ref="BW13:CN13"/>
    <mergeCell ref="CO13:DF13"/>
    <mergeCell ref="A12:AB12"/>
    <mergeCell ref="AC12:AH12"/>
    <mergeCell ref="AI12:AY12"/>
    <mergeCell ref="AZ12:BV12"/>
    <mergeCell ref="BW12:CN12"/>
    <mergeCell ref="CO12:DF12"/>
    <mergeCell ref="A11:AB11"/>
    <mergeCell ref="AC11:AH11"/>
    <mergeCell ref="AI11:AY11"/>
    <mergeCell ref="AZ11:BV11"/>
    <mergeCell ref="BW11:CN11"/>
    <mergeCell ref="CO11:DF11"/>
    <mergeCell ref="A10:AB10"/>
    <mergeCell ref="AC10:AH10"/>
    <mergeCell ref="AI10:AY10"/>
    <mergeCell ref="AZ10:BV10"/>
    <mergeCell ref="BW10:CN10"/>
    <mergeCell ref="CO10:DF10"/>
    <mergeCell ref="A8:AB8"/>
    <mergeCell ref="AC8:AH9"/>
    <mergeCell ref="AI8:AY9"/>
    <mergeCell ref="AZ8:BV9"/>
    <mergeCell ref="BW8:CN9"/>
    <mergeCell ref="CO8:DF9"/>
    <mergeCell ref="A9:AB9"/>
    <mergeCell ref="A6:AB6"/>
    <mergeCell ref="AC6:AH7"/>
    <mergeCell ref="AI6:AY7"/>
    <mergeCell ref="AZ6:BV7"/>
    <mergeCell ref="BW6:CN7"/>
    <mergeCell ref="CO6:DF7"/>
    <mergeCell ref="A7:AB7"/>
    <mergeCell ref="A5:AB5"/>
    <mergeCell ref="AC5:AH5"/>
    <mergeCell ref="AI5:AY5"/>
    <mergeCell ref="AZ5:BV5"/>
    <mergeCell ref="BW5:CN5"/>
    <mergeCell ref="CO5:DF5"/>
    <mergeCell ref="A4:AB4"/>
    <mergeCell ref="AC4:AH4"/>
    <mergeCell ref="AI4:AY4"/>
    <mergeCell ref="AZ4:BV4"/>
    <mergeCell ref="BW4:CN4"/>
    <mergeCell ref="CO4:DF4"/>
    <mergeCell ref="CU1:DF1"/>
    <mergeCell ref="A2:DF2"/>
    <mergeCell ref="A3:AB3"/>
    <mergeCell ref="AC3:AH3"/>
    <mergeCell ref="AI3:AY3"/>
    <mergeCell ref="AZ3:BV3"/>
    <mergeCell ref="BW3:CN3"/>
    <mergeCell ref="CO3:DF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14</vt:i4>
      </vt:variant>
    </vt:vector>
  </HeadingPairs>
  <TitlesOfParts>
    <vt:vector size="18" baseType="lpstr">
      <vt:lpstr>Доходы</vt:lpstr>
      <vt:lpstr>_params</vt:lpstr>
      <vt:lpstr>Расходы</vt:lpstr>
      <vt:lpstr>Источники</vt:lpstr>
      <vt:lpstr>Доходы!APPT</vt:lpstr>
      <vt:lpstr>Доходы!FILE_NAME</vt:lpstr>
      <vt:lpstr>Доходы!FIO</vt:lpstr>
      <vt:lpstr>Доходы!FORM_CODE</vt:lpstr>
      <vt:lpstr>Доходы!LAST_CELL</vt:lpstr>
      <vt:lpstr>Доходы!PARAMS</vt:lpstr>
      <vt:lpstr>Доходы!PERIOD</vt:lpstr>
      <vt:lpstr>Доходы!RANGE_NAMES</vt:lpstr>
      <vt:lpstr>Доходы!RBEGIN_1</vt:lpstr>
      <vt:lpstr>Доходы!REG_DATE</vt:lpstr>
      <vt:lpstr>Доходы!REND_1</vt:lpstr>
      <vt:lpstr>Доходы!SIGN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dc:description>POI HSSF rep:2.47.0.105</dc:description>
  <cp:lastModifiedBy>FEO-006</cp:lastModifiedBy>
  <cp:lastPrinted>2021-12-01T12:35:21Z</cp:lastPrinted>
  <dcterms:created xsi:type="dcterms:W3CDTF">2019-03-01T09:52:53Z</dcterms:created>
  <dcterms:modified xsi:type="dcterms:W3CDTF">2022-02-02T08:58:24Z</dcterms:modified>
</cp:coreProperties>
</file>